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այտեր 2026\101․ Սպասարկման սրահ և ցանկապատ աշխ--------------------\ԱՇԽ\Շենգավիթ սպասարկման սրահ\"/>
    </mc:Choice>
  </mc:AlternateContent>
  <bookViews>
    <workbookView xWindow="0" yWindow="0" windowWidth="23040" windowHeight="8208" firstSheet="2" activeTab="7"/>
  </bookViews>
  <sheets>
    <sheet name="Բացատրագիր" sheetId="6" state="veryHidden" r:id="rId1"/>
    <sheet name="Բլանկ" sheetId="3" state="hidden" r:id="rId2"/>
    <sheet name="pojasn arm" sheetId="73" r:id="rId3"/>
    <sheet name="poyasn rus  " sheetId="75" r:id="rId4"/>
    <sheet name="Svodn" sheetId="105" r:id="rId5"/>
    <sheet name="1 " sheetId="114" r:id="rId6"/>
    <sheet name="2" sheetId="116" r:id="rId7"/>
    <sheet name=" sm-ob (2)+" sheetId="112" r:id="rId8"/>
  </sheets>
  <externalReferences>
    <externalReference r:id="rId9"/>
    <externalReference r:id="rId10"/>
  </externalReferences>
  <definedNames>
    <definedName name="_24" localSheetId="7">'[1]Gaz2-6'!#REF!</definedName>
    <definedName name="_24" localSheetId="5">'[2]Gaz2-6'!#REF!</definedName>
    <definedName name="_24" localSheetId="6">'[2]Gaz2-6'!#REF!</definedName>
    <definedName name="_24" localSheetId="2">'[2]Gaz2-6'!#REF!</definedName>
    <definedName name="_24" localSheetId="3">'[2]Gaz2-6'!#REF!</definedName>
    <definedName name="_24" localSheetId="4">'[2]Gaz2-6'!#REF!</definedName>
    <definedName name="_24">'[2]Gaz2-6'!#REF!</definedName>
    <definedName name="_xlnm.Print_Titles" localSheetId="7">' sm-ob (2)+'!$9:$9</definedName>
    <definedName name="_xlnm.Print_Titles" localSheetId="5">'1 '!$17:$17</definedName>
    <definedName name="_xlnm.Print_Titles" localSheetId="6">'2'!$17:$17</definedName>
    <definedName name="_xlnm.Print_Titles" localSheetId="1">Բլանկ!$9:$9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3" i="105" l="1"/>
  <c r="I50" i="105"/>
  <c r="I49" i="105"/>
  <c r="I45" i="105"/>
  <c r="I57" i="105" s="1"/>
  <c r="F155" i="112" l="1"/>
  <c r="F165" i="112"/>
  <c r="F255" i="112"/>
  <c r="F282" i="112"/>
  <c r="F283" i="112" s="1"/>
  <c r="F289" i="112" l="1"/>
  <c r="F286" i="112"/>
  <c r="E253" i="112"/>
  <c r="E251" i="112"/>
  <c r="F251" i="112"/>
  <c r="E247" i="112"/>
  <c r="F243" i="112"/>
  <c r="E239" i="112"/>
  <c r="E237" i="112"/>
  <c r="E223" i="112"/>
  <c r="E221" i="112"/>
  <c r="E219" i="112"/>
  <c r="E217" i="112"/>
  <c r="E215" i="112"/>
  <c r="E213" i="112"/>
  <c r="E207" i="112"/>
  <c r="E199" i="112"/>
  <c r="E197" i="112"/>
  <c r="E195" i="112"/>
  <c r="F195" i="112"/>
  <c r="E100" i="112"/>
  <c r="H5" i="112"/>
  <c r="N150" i="116"/>
  <c r="K22" i="116"/>
  <c r="J22" i="116"/>
  <c r="H22" i="116"/>
  <c r="L22" i="116" l="1"/>
  <c r="M22" i="116" s="1"/>
  <c r="F280" i="112" l="1"/>
  <c r="F278" i="112"/>
  <c r="F276" i="112"/>
  <c r="F273" i="112"/>
  <c r="F270" i="112"/>
  <c r="F267" i="112"/>
  <c r="F264" i="112"/>
  <c r="F261" i="112" l="1"/>
  <c r="N164" i="116"/>
  <c r="N162" i="116"/>
  <c r="N160" i="116"/>
  <c r="N158" i="116"/>
  <c r="N156" i="116"/>
  <c r="N154" i="116"/>
  <c r="N152" i="116"/>
  <c r="N166" i="116" l="1"/>
  <c r="N167" i="116" s="1"/>
  <c r="M141" i="116" l="1"/>
  <c r="E21" i="105" s="1"/>
  <c r="E243" i="112" l="1"/>
  <c r="E203" i="112"/>
  <c r="E201" i="112"/>
  <c r="E193" i="112"/>
  <c r="F193" i="112" s="1"/>
  <c r="E187" i="112"/>
  <c r="F187" i="112" s="1"/>
  <c r="E185" i="112"/>
  <c r="F185" i="112" s="1"/>
  <c r="E183" i="112"/>
  <c r="F183" i="112" s="1"/>
  <c r="E181" i="112"/>
  <c r="F181" i="112" s="1"/>
  <c r="E177" i="112"/>
  <c r="F177" i="112" s="1"/>
  <c r="E175" i="112"/>
  <c r="F175" i="112" s="1"/>
  <c r="E191" i="112"/>
  <c r="E189" i="112"/>
  <c r="T129" i="116"/>
  <c r="S129" i="116"/>
  <c r="K129" i="116"/>
  <c r="U129" i="116" s="1"/>
  <c r="J129" i="116"/>
  <c r="H129" i="116"/>
  <c r="L129" i="116" s="1"/>
  <c r="M129" i="116" s="1"/>
  <c r="T127" i="116"/>
  <c r="S127" i="116"/>
  <c r="K127" i="116"/>
  <c r="U127" i="116" s="1"/>
  <c r="J127" i="116"/>
  <c r="H127" i="116"/>
  <c r="L127" i="116" s="1"/>
  <c r="M127" i="116" s="1"/>
  <c r="T126" i="116"/>
  <c r="S126" i="116"/>
  <c r="U126" i="116"/>
  <c r="T123" i="116"/>
  <c r="S123" i="116"/>
  <c r="K123" i="116"/>
  <c r="U123" i="116" s="1"/>
  <c r="J123" i="116"/>
  <c r="H123" i="116"/>
  <c r="T120" i="116"/>
  <c r="S120" i="116"/>
  <c r="K120" i="116"/>
  <c r="U120" i="116" s="1"/>
  <c r="J120" i="116"/>
  <c r="H120" i="116"/>
  <c r="L120" i="116" s="1"/>
  <c r="M120" i="116" s="1"/>
  <c r="T118" i="116"/>
  <c r="S118" i="116"/>
  <c r="K118" i="116"/>
  <c r="U118" i="116" s="1"/>
  <c r="J118" i="116"/>
  <c r="H118" i="116"/>
  <c r="L118" i="116" s="1"/>
  <c r="M118" i="116" s="1"/>
  <c r="T116" i="116"/>
  <c r="S116" i="116"/>
  <c r="U116" i="116"/>
  <c r="T112" i="116"/>
  <c r="S112" i="116"/>
  <c r="K112" i="116"/>
  <c r="U112" i="116" s="1"/>
  <c r="J112" i="116"/>
  <c r="H112" i="116"/>
  <c r="T109" i="116"/>
  <c r="S109" i="116"/>
  <c r="K109" i="116"/>
  <c r="U109" i="116" s="1"/>
  <c r="J109" i="116"/>
  <c r="H109" i="116"/>
  <c r="T106" i="116"/>
  <c r="S106" i="116"/>
  <c r="K106" i="116"/>
  <c r="U106" i="116" s="1"/>
  <c r="J106" i="116"/>
  <c r="H106" i="116"/>
  <c r="L106" i="116" s="1"/>
  <c r="M106" i="116" s="1"/>
  <c r="T103" i="116"/>
  <c r="S103" i="116"/>
  <c r="K103" i="116"/>
  <c r="U103" i="116" s="1"/>
  <c r="J103" i="116"/>
  <c r="H103" i="116"/>
  <c r="T99" i="116"/>
  <c r="S99" i="116"/>
  <c r="K99" i="116"/>
  <c r="U99" i="116" s="1"/>
  <c r="J99" i="116"/>
  <c r="H99" i="116"/>
  <c r="T98" i="116"/>
  <c r="S98" i="116"/>
  <c r="K98" i="116"/>
  <c r="U98" i="116" s="1"/>
  <c r="J98" i="116"/>
  <c r="H98" i="116"/>
  <c r="T96" i="116"/>
  <c r="S96" i="116"/>
  <c r="U96" i="116"/>
  <c r="T93" i="116"/>
  <c r="S93" i="116"/>
  <c r="K93" i="116"/>
  <c r="U93" i="116" s="1"/>
  <c r="J93" i="116"/>
  <c r="H93" i="116"/>
  <c r="T90" i="116"/>
  <c r="S90" i="116"/>
  <c r="K90" i="116"/>
  <c r="U90" i="116" s="1"/>
  <c r="J90" i="116"/>
  <c r="H90" i="116"/>
  <c r="T87" i="116"/>
  <c r="S87" i="116"/>
  <c r="K87" i="116"/>
  <c r="U87" i="116" s="1"/>
  <c r="J87" i="116"/>
  <c r="H87" i="116"/>
  <c r="T84" i="116"/>
  <c r="S84" i="116"/>
  <c r="K84" i="116"/>
  <c r="U84" i="116" s="1"/>
  <c r="J84" i="116"/>
  <c r="H84" i="116"/>
  <c r="T81" i="116"/>
  <c r="S81" i="116"/>
  <c r="K81" i="116"/>
  <c r="U81" i="116" s="1"/>
  <c r="J81" i="116"/>
  <c r="H81" i="116"/>
  <c r="L81" i="116" s="1"/>
  <c r="M81" i="116" s="1"/>
  <c r="T78" i="116"/>
  <c r="S78" i="116"/>
  <c r="K78" i="116"/>
  <c r="U78" i="116" s="1"/>
  <c r="J78" i="116"/>
  <c r="H78" i="116"/>
  <c r="L78" i="116" s="1"/>
  <c r="M78" i="116" s="1"/>
  <c r="T74" i="116"/>
  <c r="S74" i="116"/>
  <c r="K74" i="116"/>
  <c r="U74" i="116" s="1"/>
  <c r="J74" i="116"/>
  <c r="H74" i="116"/>
  <c r="L74" i="116" s="1"/>
  <c r="M74" i="116" s="1"/>
  <c r="T71" i="116"/>
  <c r="S71" i="116"/>
  <c r="K71" i="116"/>
  <c r="U71" i="116" s="1"/>
  <c r="J71" i="116"/>
  <c r="H71" i="116"/>
  <c r="T69" i="116"/>
  <c r="S69" i="116"/>
  <c r="K69" i="116"/>
  <c r="U69" i="116" s="1"/>
  <c r="J69" i="116"/>
  <c r="H69" i="116"/>
  <c r="T67" i="116"/>
  <c r="S67" i="116"/>
  <c r="K67" i="116"/>
  <c r="U67" i="116" s="1"/>
  <c r="J67" i="116"/>
  <c r="H67" i="116"/>
  <c r="T64" i="116"/>
  <c r="S64" i="116"/>
  <c r="K64" i="116"/>
  <c r="U64" i="116" s="1"/>
  <c r="J64" i="116"/>
  <c r="H64" i="116"/>
  <c r="L64" i="116" s="1"/>
  <c r="M64" i="116" s="1"/>
  <c r="T61" i="116"/>
  <c r="S61" i="116"/>
  <c r="K61" i="116"/>
  <c r="U61" i="116" s="1"/>
  <c r="J61" i="116"/>
  <c r="H61" i="116"/>
  <c r="T58" i="116"/>
  <c r="S58" i="116"/>
  <c r="K58" i="116"/>
  <c r="U58" i="116" s="1"/>
  <c r="J58" i="116"/>
  <c r="H58" i="116"/>
  <c r="L58" i="116" s="1"/>
  <c r="M58" i="116" s="1"/>
  <c r="T54" i="116"/>
  <c r="S54" i="116"/>
  <c r="K54" i="116"/>
  <c r="U54" i="116" s="1"/>
  <c r="J54" i="116"/>
  <c r="H54" i="116"/>
  <c r="L54" i="116" s="1"/>
  <c r="M54" i="116" s="1"/>
  <c r="T50" i="116"/>
  <c r="S50" i="116"/>
  <c r="K50" i="116"/>
  <c r="U50" i="116" s="1"/>
  <c r="J50" i="116"/>
  <c r="H50" i="116"/>
  <c r="T46" i="116"/>
  <c r="S46" i="116"/>
  <c r="K46" i="116"/>
  <c r="U46" i="116" s="1"/>
  <c r="J46" i="116"/>
  <c r="H46" i="116"/>
  <c r="T43" i="116"/>
  <c r="S43" i="116"/>
  <c r="K43" i="116"/>
  <c r="U43" i="116" s="1"/>
  <c r="J43" i="116"/>
  <c r="H43" i="116"/>
  <c r="T40" i="116"/>
  <c r="S40" i="116"/>
  <c r="K40" i="116"/>
  <c r="U40" i="116" s="1"/>
  <c r="J40" i="116"/>
  <c r="H40" i="116"/>
  <c r="L40" i="116" s="1"/>
  <c r="M40" i="116" s="1"/>
  <c r="T37" i="116"/>
  <c r="S37" i="116"/>
  <c r="K37" i="116"/>
  <c r="U37" i="116" s="1"/>
  <c r="J37" i="116"/>
  <c r="H37" i="116"/>
  <c r="L37" i="116" s="1"/>
  <c r="M37" i="116" s="1"/>
  <c r="T34" i="116"/>
  <c r="S34" i="116"/>
  <c r="K34" i="116"/>
  <c r="U34" i="116" s="1"/>
  <c r="J34" i="116"/>
  <c r="H34" i="116"/>
  <c r="T32" i="116"/>
  <c r="S32" i="116"/>
  <c r="K32" i="116"/>
  <c r="U32" i="116" s="1"/>
  <c r="J32" i="116"/>
  <c r="H32" i="116"/>
  <c r="T30" i="116"/>
  <c r="S30" i="116"/>
  <c r="K30" i="116"/>
  <c r="U30" i="116" s="1"/>
  <c r="J30" i="116"/>
  <c r="H30" i="116"/>
  <c r="T28" i="116"/>
  <c r="S28" i="116"/>
  <c r="K28" i="116"/>
  <c r="U28" i="116" s="1"/>
  <c r="J28" i="116"/>
  <c r="H28" i="116"/>
  <c r="T26" i="116"/>
  <c r="S26" i="116"/>
  <c r="K26" i="116"/>
  <c r="U26" i="116" s="1"/>
  <c r="J26" i="116"/>
  <c r="H26" i="116"/>
  <c r="L26" i="116" s="1"/>
  <c r="M26" i="116" s="1"/>
  <c r="T24" i="116"/>
  <c r="S24" i="116"/>
  <c r="K24" i="116"/>
  <c r="U24" i="116" s="1"/>
  <c r="J24" i="116"/>
  <c r="H24" i="116"/>
  <c r="L24" i="116" s="1"/>
  <c r="M24" i="116" s="1"/>
  <c r="T22" i="116"/>
  <c r="S22" i="116"/>
  <c r="U22" i="116"/>
  <c r="T20" i="116"/>
  <c r="S20" i="116"/>
  <c r="U20" i="116"/>
  <c r="T18" i="116"/>
  <c r="S18" i="116"/>
  <c r="U18" i="116"/>
  <c r="F253" i="112"/>
  <c r="F247" i="112"/>
  <c r="E245" i="112"/>
  <c r="F245" i="112" s="1"/>
  <c r="F239" i="112"/>
  <c r="F237" i="112"/>
  <c r="E235" i="112"/>
  <c r="F235" i="112" s="1"/>
  <c r="E233" i="112"/>
  <c r="F233" i="112" s="1"/>
  <c r="E231" i="112"/>
  <c r="F231" i="112" s="1"/>
  <c r="E229" i="112"/>
  <c r="F229" i="112" s="1"/>
  <c r="E225" i="112"/>
  <c r="F225" i="112" s="1"/>
  <c r="F223" i="112"/>
  <c r="F221" i="112"/>
  <c r="F219" i="112"/>
  <c r="F217" i="112"/>
  <c r="F215" i="112"/>
  <c r="F213" i="112"/>
  <c r="E211" i="112"/>
  <c r="F211" i="112" s="1"/>
  <c r="E209" i="112"/>
  <c r="F209" i="112" s="1"/>
  <c r="F207" i="112"/>
  <c r="E205" i="112"/>
  <c r="F205" i="112" s="1"/>
  <c r="F203" i="112"/>
  <c r="F201" i="112"/>
  <c r="F199" i="112"/>
  <c r="F197" i="112"/>
  <c r="F191" i="112"/>
  <c r="F189" i="112"/>
  <c r="E179" i="112"/>
  <c r="F179" i="112" s="1"/>
  <c r="L61" i="116" l="1"/>
  <c r="M61" i="116" s="1"/>
  <c r="L93" i="116"/>
  <c r="M93" i="116" s="1"/>
  <c r="L34" i="116"/>
  <c r="M34" i="116" s="1"/>
  <c r="L99" i="116"/>
  <c r="M99" i="116" s="1"/>
  <c r="L32" i="116"/>
  <c r="M32" i="116" s="1"/>
  <c r="L84" i="116"/>
  <c r="M84" i="116" s="1"/>
  <c r="L112" i="116"/>
  <c r="M112" i="116" s="1"/>
  <c r="L50" i="116"/>
  <c r="M50" i="116" s="1"/>
  <c r="L87" i="116"/>
  <c r="M87" i="116" s="1"/>
  <c r="L30" i="116"/>
  <c r="M30" i="116" s="1"/>
  <c r="L67" i="116"/>
  <c r="M67" i="116" s="1"/>
  <c r="L46" i="116"/>
  <c r="M46" i="116" s="1"/>
  <c r="L69" i="116"/>
  <c r="M69" i="116" s="1"/>
  <c r="L90" i="116"/>
  <c r="M90" i="116" s="1"/>
  <c r="L109" i="116"/>
  <c r="M109" i="116" s="1"/>
  <c r="L28" i="116"/>
  <c r="M28" i="116" s="1"/>
  <c r="L103" i="116"/>
  <c r="M103" i="116" s="1"/>
  <c r="T131" i="116"/>
  <c r="M134" i="116" s="1"/>
  <c r="S131" i="116"/>
  <c r="M133" i="116" s="1"/>
  <c r="L43" i="116"/>
  <c r="M43" i="116" s="1"/>
  <c r="L71" i="116"/>
  <c r="M71" i="116" s="1"/>
  <c r="L98" i="116"/>
  <c r="M98" i="116" s="1"/>
  <c r="L123" i="116"/>
  <c r="M123" i="116" s="1"/>
  <c r="U131" i="116"/>
  <c r="M135" i="116" s="1"/>
  <c r="M131" i="116" l="1"/>
  <c r="M136" i="116"/>
  <c r="M137" i="116" s="1"/>
  <c r="M138" i="116" s="1"/>
  <c r="M139" i="116" s="1"/>
  <c r="M140" i="116" s="1"/>
  <c r="M142" i="116" l="1"/>
  <c r="D12" i="116" s="1"/>
  <c r="D21" i="105"/>
  <c r="F164" i="112" l="1"/>
  <c r="F163" i="112"/>
  <c r="F162" i="112"/>
  <c r="E161" i="112"/>
  <c r="E159" i="112"/>
  <c r="F159" i="112" s="1"/>
  <c r="E158" i="112"/>
  <c r="F158" i="112" s="1"/>
  <c r="E157" i="112"/>
  <c r="F157" i="112" s="1"/>
  <c r="F161" i="112"/>
  <c r="E108" i="112"/>
  <c r="E106" i="112"/>
  <c r="E104" i="112"/>
  <c r="E102" i="112"/>
  <c r="E96" i="112"/>
  <c r="E93" i="112"/>
  <c r="E91" i="112"/>
  <c r="E89" i="112"/>
  <c r="E87" i="112"/>
  <c r="E83" i="112"/>
  <c r="E80" i="112"/>
  <c r="E78" i="112"/>
  <c r="E76" i="112"/>
  <c r="E74" i="112"/>
  <c r="E72" i="112"/>
  <c r="E70" i="112"/>
  <c r="E68" i="112"/>
  <c r="E66" i="112"/>
  <c r="E64" i="112"/>
  <c r="E62" i="112"/>
  <c r="E60" i="112"/>
  <c r="E56" i="112"/>
  <c r="E54" i="112"/>
  <c r="E52" i="112"/>
  <c r="E46" i="112"/>
  <c r="E44" i="112"/>
  <c r="E42" i="112"/>
  <c r="E40" i="112"/>
  <c r="E38" i="112"/>
  <c r="E36" i="112"/>
  <c r="E34" i="112"/>
  <c r="E32" i="112"/>
  <c r="E30" i="112"/>
  <c r="E28" i="112"/>
  <c r="E26" i="112"/>
  <c r="E24" i="112"/>
  <c r="E22" i="112"/>
  <c r="E20" i="112"/>
  <c r="E18" i="112"/>
  <c r="E16" i="112"/>
  <c r="E14" i="112"/>
  <c r="S151" i="114"/>
  <c r="R151" i="114"/>
  <c r="J151" i="114"/>
  <c r="T151" i="114" s="1"/>
  <c r="I151" i="114"/>
  <c r="G151" i="114"/>
  <c r="K151" i="114" s="1"/>
  <c r="L151" i="114" s="1"/>
  <c r="S148" i="114"/>
  <c r="R148" i="114"/>
  <c r="J148" i="114"/>
  <c r="T148" i="114" s="1"/>
  <c r="I148" i="114"/>
  <c r="G148" i="114"/>
  <c r="S145" i="114"/>
  <c r="R145" i="114"/>
  <c r="J145" i="114"/>
  <c r="T145" i="114" s="1"/>
  <c r="I145" i="114"/>
  <c r="G145" i="114"/>
  <c r="K145" i="114" s="1"/>
  <c r="L145" i="114" s="1"/>
  <c r="S142" i="114"/>
  <c r="R142" i="114"/>
  <c r="J142" i="114"/>
  <c r="T142" i="114" s="1"/>
  <c r="I142" i="114"/>
  <c r="G142" i="114"/>
  <c r="K142" i="114" s="1"/>
  <c r="L142" i="114" s="1"/>
  <c r="S139" i="114"/>
  <c r="R139" i="114"/>
  <c r="J139" i="114"/>
  <c r="I139" i="114"/>
  <c r="G139" i="114"/>
  <c r="S137" i="114"/>
  <c r="R137" i="114"/>
  <c r="T137" i="114"/>
  <c r="S134" i="114"/>
  <c r="R134" i="114"/>
  <c r="J134" i="114"/>
  <c r="T134" i="114" s="1"/>
  <c r="I134" i="114"/>
  <c r="G134" i="114"/>
  <c r="S131" i="114"/>
  <c r="R131" i="114"/>
  <c r="J131" i="114"/>
  <c r="I131" i="114"/>
  <c r="G131" i="114"/>
  <c r="S129" i="114"/>
  <c r="R129" i="114"/>
  <c r="J129" i="114"/>
  <c r="T129" i="114" s="1"/>
  <c r="I129" i="114"/>
  <c r="G129" i="114"/>
  <c r="S126" i="114"/>
  <c r="R126" i="114"/>
  <c r="J126" i="114"/>
  <c r="T126" i="114" s="1"/>
  <c r="I126" i="114"/>
  <c r="G126" i="114"/>
  <c r="S121" i="114"/>
  <c r="R121" i="114"/>
  <c r="J121" i="114"/>
  <c r="I121" i="114"/>
  <c r="G121" i="114"/>
  <c r="S119" i="114"/>
  <c r="R119" i="114"/>
  <c r="T119" i="114"/>
  <c r="S117" i="114"/>
  <c r="R117" i="114"/>
  <c r="J117" i="114"/>
  <c r="T117" i="114" s="1"/>
  <c r="I117" i="114"/>
  <c r="G117" i="114"/>
  <c r="S114" i="114"/>
  <c r="R114" i="114"/>
  <c r="J114" i="114"/>
  <c r="I114" i="114"/>
  <c r="G114" i="114"/>
  <c r="S111" i="114"/>
  <c r="R111" i="114"/>
  <c r="J111" i="114"/>
  <c r="T111" i="114" s="1"/>
  <c r="I111" i="114"/>
  <c r="G111" i="114"/>
  <c r="S107" i="114"/>
  <c r="R107" i="114"/>
  <c r="J107" i="114"/>
  <c r="T107" i="114" s="1"/>
  <c r="I107" i="114"/>
  <c r="G107" i="114"/>
  <c r="K107" i="114" s="1"/>
  <c r="L107" i="114" s="1"/>
  <c r="S103" i="114"/>
  <c r="R103" i="114"/>
  <c r="J103" i="114"/>
  <c r="T103" i="114" s="1"/>
  <c r="I103" i="114"/>
  <c r="G103" i="114"/>
  <c r="S101" i="114"/>
  <c r="R101" i="114"/>
  <c r="J101" i="114"/>
  <c r="T101" i="114" s="1"/>
  <c r="I101" i="114"/>
  <c r="G101" i="114"/>
  <c r="K101" i="114" s="1"/>
  <c r="L101" i="114" s="1"/>
  <c r="S98" i="114"/>
  <c r="R98" i="114"/>
  <c r="J98" i="114"/>
  <c r="T98" i="114" s="1"/>
  <c r="I98" i="114"/>
  <c r="G98" i="114"/>
  <c r="K98" i="114" s="1"/>
  <c r="L98" i="114" s="1"/>
  <c r="S94" i="114"/>
  <c r="R94" i="114"/>
  <c r="J94" i="114"/>
  <c r="I94" i="114"/>
  <c r="G94" i="114"/>
  <c r="S91" i="114"/>
  <c r="R91" i="114"/>
  <c r="J91" i="114"/>
  <c r="T91" i="114" s="1"/>
  <c r="I91" i="114"/>
  <c r="G91" i="114"/>
  <c r="S84" i="114"/>
  <c r="R84" i="114"/>
  <c r="J84" i="114"/>
  <c r="T84" i="114" s="1"/>
  <c r="I84" i="114"/>
  <c r="G84" i="114"/>
  <c r="S81" i="114"/>
  <c r="R81" i="114"/>
  <c r="J81" i="114"/>
  <c r="I81" i="114"/>
  <c r="G81" i="114"/>
  <c r="S74" i="114"/>
  <c r="R74" i="114"/>
  <c r="J74" i="114"/>
  <c r="T74" i="114" s="1"/>
  <c r="I74" i="114"/>
  <c r="G74" i="114"/>
  <c r="S72" i="114"/>
  <c r="R72" i="114"/>
  <c r="T72" i="114"/>
  <c r="S68" i="114"/>
  <c r="R68" i="114"/>
  <c r="J68" i="114"/>
  <c r="T68" i="114" s="1"/>
  <c r="I68" i="114"/>
  <c r="G68" i="114"/>
  <c r="S64" i="114"/>
  <c r="R64" i="114"/>
  <c r="J64" i="114"/>
  <c r="T64" i="114" s="1"/>
  <c r="I64" i="114"/>
  <c r="G64" i="114"/>
  <c r="S60" i="114"/>
  <c r="R60" i="114"/>
  <c r="J60" i="114"/>
  <c r="T60" i="114" s="1"/>
  <c r="I60" i="114"/>
  <c r="G60" i="114"/>
  <c r="K60" i="114" s="1"/>
  <c r="L60" i="114" s="1"/>
  <c r="S58" i="114"/>
  <c r="R58" i="114"/>
  <c r="T56" i="114"/>
  <c r="S56" i="114"/>
  <c r="R56" i="114"/>
  <c r="S54" i="114"/>
  <c r="R54" i="114"/>
  <c r="J54" i="114"/>
  <c r="T54" i="114" s="1"/>
  <c r="I54" i="114"/>
  <c r="G54" i="114"/>
  <c r="S52" i="114"/>
  <c r="R52" i="114"/>
  <c r="J52" i="114"/>
  <c r="I52" i="114"/>
  <c r="G52" i="114"/>
  <c r="S50" i="114"/>
  <c r="R50" i="114"/>
  <c r="J50" i="114"/>
  <c r="T50" i="114" s="1"/>
  <c r="I50" i="114"/>
  <c r="G50" i="114"/>
  <c r="S48" i="114"/>
  <c r="R48" i="114"/>
  <c r="J48" i="114"/>
  <c r="I48" i="114"/>
  <c r="G48" i="114"/>
  <c r="S46" i="114"/>
  <c r="R46" i="114"/>
  <c r="J46" i="114"/>
  <c r="T46" i="114" s="1"/>
  <c r="I46" i="114"/>
  <c r="G46" i="114"/>
  <c r="S44" i="114"/>
  <c r="R44" i="114"/>
  <c r="J44" i="114"/>
  <c r="T44" i="114" s="1"/>
  <c r="I44" i="114"/>
  <c r="G44" i="114"/>
  <c r="S42" i="114"/>
  <c r="R42" i="114"/>
  <c r="J42" i="114"/>
  <c r="T42" i="114" s="1"/>
  <c r="I42" i="114"/>
  <c r="G42" i="114"/>
  <c r="K42" i="114" s="1"/>
  <c r="L42" i="114" s="1"/>
  <c r="S40" i="114"/>
  <c r="R40" i="114"/>
  <c r="J40" i="114"/>
  <c r="I40" i="114"/>
  <c r="G40" i="114"/>
  <c r="S38" i="114"/>
  <c r="R38" i="114"/>
  <c r="J38" i="114"/>
  <c r="T38" i="114" s="1"/>
  <c r="I38" i="114"/>
  <c r="G38" i="114"/>
  <c r="K38" i="114" s="1"/>
  <c r="L38" i="114" s="1"/>
  <c r="S36" i="114"/>
  <c r="R36" i="114"/>
  <c r="J36" i="114"/>
  <c r="T36" i="114" s="1"/>
  <c r="I36" i="114"/>
  <c r="G36" i="114"/>
  <c r="S34" i="114"/>
  <c r="R34" i="114"/>
  <c r="J34" i="114"/>
  <c r="I34" i="114"/>
  <c r="G34" i="114"/>
  <c r="S32" i="114"/>
  <c r="R32" i="114"/>
  <c r="J32" i="114"/>
  <c r="T32" i="114" s="1"/>
  <c r="I32" i="114"/>
  <c r="G32" i="114"/>
  <c r="S30" i="114"/>
  <c r="R30" i="114"/>
  <c r="J30" i="114"/>
  <c r="T30" i="114" s="1"/>
  <c r="I30" i="114"/>
  <c r="G30" i="114"/>
  <c r="S28" i="114"/>
  <c r="R28" i="114"/>
  <c r="J28" i="114"/>
  <c r="I28" i="114"/>
  <c r="G28" i="114"/>
  <c r="S26" i="114"/>
  <c r="R26" i="114"/>
  <c r="J26" i="114"/>
  <c r="T26" i="114" s="1"/>
  <c r="I26" i="114"/>
  <c r="G26" i="114"/>
  <c r="S24" i="114"/>
  <c r="R24" i="114"/>
  <c r="J24" i="114"/>
  <c r="T24" i="114" s="1"/>
  <c r="I24" i="114"/>
  <c r="G24" i="114"/>
  <c r="K24" i="114" s="1"/>
  <c r="L24" i="114" s="1"/>
  <c r="S22" i="114"/>
  <c r="R22" i="114"/>
  <c r="J22" i="114"/>
  <c r="T22" i="114" s="1"/>
  <c r="I22" i="114"/>
  <c r="G22" i="114"/>
  <c r="S20" i="114"/>
  <c r="R20" i="114"/>
  <c r="T20" i="114"/>
  <c r="T18" i="114"/>
  <c r="S18" i="114"/>
  <c r="R18" i="114"/>
  <c r="K54" i="114" l="1"/>
  <c r="L54" i="114" s="1"/>
  <c r="K126" i="114"/>
  <c r="L126" i="114" s="1"/>
  <c r="K52" i="114"/>
  <c r="L52" i="114" s="1"/>
  <c r="K48" i="114"/>
  <c r="L48" i="114" s="1"/>
  <c r="K36" i="114"/>
  <c r="L36" i="114" s="1"/>
  <c r="K28" i="114"/>
  <c r="L28" i="114" s="1"/>
  <c r="K64" i="114"/>
  <c r="L64" i="114" s="1"/>
  <c r="F166" i="112"/>
  <c r="K40" i="114"/>
  <c r="L40" i="114" s="1"/>
  <c r="K121" i="114"/>
  <c r="L121" i="114" s="1"/>
  <c r="T48" i="114"/>
  <c r="K84" i="114"/>
  <c r="L84" i="114" s="1"/>
  <c r="K50" i="114"/>
  <c r="L50" i="114" s="1"/>
  <c r="K74" i="114"/>
  <c r="L74" i="114" s="1"/>
  <c r="K30" i="114"/>
  <c r="L30" i="114" s="1"/>
  <c r="K91" i="114"/>
  <c r="L91" i="114" s="1"/>
  <c r="K134" i="114"/>
  <c r="L134" i="114" s="1"/>
  <c r="K26" i="114"/>
  <c r="L26" i="114" s="1"/>
  <c r="K131" i="114"/>
  <c r="L131" i="114" s="1"/>
  <c r="K32" i="114"/>
  <c r="L32" i="114" s="1"/>
  <c r="K81" i="114"/>
  <c r="L81" i="114" s="1"/>
  <c r="K114" i="114"/>
  <c r="L114" i="114" s="1"/>
  <c r="K44" i="114"/>
  <c r="L44" i="114" s="1"/>
  <c r="K94" i="114"/>
  <c r="L94" i="114" s="1"/>
  <c r="K129" i="114"/>
  <c r="L129" i="114" s="1"/>
  <c r="K117" i="114"/>
  <c r="L117" i="114" s="1"/>
  <c r="K139" i="114"/>
  <c r="L139" i="114" s="1"/>
  <c r="K34" i="114"/>
  <c r="L34" i="114" s="1"/>
  <c r="K111" i="114"/>
  <c r="L111" i="114" s="1"/>
  <c r="K22" i="114"/>
  <c r="L22" i="114" s="1"/>
  <c r="K46" i="114"/>
  <c r="L46" i="114" s="1"/>
  <c r="K68" i="114"/>
  <c r="L68" i="114" s="1"/>
  <c r="K103" i="114"/>
  <c r="L103" i="114" s="1"/>
  <c r="K148" i="114"/>
  <c r="L148" i="114" s="1"/>
  <c r="T28" i="114"/>
  <c r="T34" i="114"/>
  <c r="T40" i="114"/>
  <c r="T52" i="114"/>
  <c r="T58" i="114"/>
  <c r="T81" i="114"/>
  <c r="T94" i="114"/>
  <c r="T114" i="114"/>
  <c r="T121" i="114"/>
  <c r="T131" i="114"/>
  <c r="T139" i="114"/>
  <c r="F14" i="112"/>
  <c r="F108" i="112"/>
  <c r="F106" i="112"/>
  <c r="F104" i="112"/>
  <c r="F102" i="112"/>
  <c r="F100" i="112"/>
  <c r="F96" i="112"/>
  <c r="F93" i="112"/>
  <c r="F91" i="112"/>
  <c r="F89" i="112"/>
  <c r="F87" i="112"/>
  <c r="F83" i="112"/>
  <c r="F80" i="112"/>
  <c r="F78" i="112"/>
  <c r="F76" i="112"/>
  <c r="F74" i="112"/>
  <c r="F72" i="112"/>
  <c r="F70" i="112"/>
  <c r="F68" i="112"/>
  <c r="F66" i="112"/>
  <c r="F64" i="112"/>
  <c r="F62" i="112"/>
  <c r="F60" i="112"/>
  <c r="F56" i="112"/>
  <c r="F54" i="112"/>
  <c r="F52" i="112"/>
  <c r="F46" i="112"/>
  <c r="F44" i="112"/>
  <c r="F42" i="112"/>
  <c r="F40" i="112"/>
  <c r="F38" i="112"/>
  <c r="F36" i="112"/>
  <c r="F34" i="112"/>
  <c r="F32" i="112"/>
  <c r="F30" i="112"/>
  <c r="F28" i="112"/>
  <c r="F26" i="112"/>
  <c r="F24" i="112"/>
  <c r="F22" i="112"/>
  <c r="F20" i="112"/>
  <c r="F18" i="112"/>
  <c r="F16" i="112"/>
  <c r="F169" i="112" l="1"/>
  <c r="F291" i="112"/>
  <c r="M243" i="114"/>
  <c r="M242" i="114"/>
  <c r="M241" i="114"/>
  <c r="M240" i="114"/>
  <c r="M239" i="114"/>
  <c r="M238" i="114"/>
  <c r="M237" i="114"/>
  <c r="P219" i="114"/>
  <c r="S218" i="114"/>
  <c r="R218" i="114"/>
  <c r="J218" i="114"/>
  <c r="T218" i="114" s="1"/>
  <c r="I218" i="114"/>
  <c r="G218" i="114"/>
  <c r="P217" i="114"/>
  <c r="P216" i="114"/>
  <c r="P215" i="114"/>
  <c r="S214" i="114"/>
  <c r="R214" i="114"/>
  <c r="J214" i="114"/>
  <c r="T214" i="114" s="1"/>
  <c r="I214" i="114"/>
  <c r="G214" i="114"/>
  <c r="S211" i="114"/>
  <c r="R211" i="114"/>
  <c r="J211" i="114"/>
  <c r="T211" i="114" s="1"/>
  <c r="I211" i="114"/>
  <c r="G211" i="114"/>
  <c r="S208" i="114"/>
  <c r="R208" i="114"/>
  <c r="J208" i="114"/>
  <c r="T208" i="114" s="1"/>
  <c r="I208" i="114"/>
  <c r="G208" i="114"/>
  <c r="S205" i="114"/>
  <c r="R205" i="114"/>
  <c r="J205" i="114"/>
  <c r="T205" i="114" s="1"/>
  <c r="I205" i="114"/>
  <c r="G205" i="114"/>
  <c r="S202" i="114"/>
  <c r="R202" i="114"/>
  <c r="J202" i="114"/>
  <c r="T202" i="114" s="1"/>
  <c r="I202" i="114"/>
  <c r="G202" i="114"/>
  <c r="K202" i="114" s="1"/>
  <c r="L202" i="114" s="1"/>
  <c r="S199" i="114"/>
  <c r="R199" i="114"/>
  <c r="J199" i="114"/>
  <c r="T199" i="114" s="1"/>
  <c r="I199" i="114"/>
  <c r="G199" i="114"/>
  <c r="S196" i="114"/>
  <c r="R196" i="114"/>
  <c r="J196" i="114"/>
  <c r="T196" i="114" s="1"/>
  <c r="I196" i="114"/>
  <c r="G196" i="114"/>
  <c r="P194" i="114"/>
  <c r="P193" i="114"/>
  <c r="S190" i="114"/>
  <c r="R190" i="114"/>
  <c r="J190" i="114"/>
  <c r="T190" i="114" s="1"/>
  <c r="I190" i="114"/>
  <c r="G190" i="114"/>
  <c r="K190" i="114" s="1"/>
  <c r="L190" i="114" s="1"/>
  <c r="S187" i="114"/>
  <c r="R187" i="114"/>
  <c r="J187" i="114"/>
  <c r="T187" i="114" s="1"/>
  <c r="I187" i="114"/>
  <c r="G187" i="114"/>
  <c r="S184" i="114"/>
  <c r="R184" i="114"/>
  <c r="J184" i="114"/>
  <c r="T184" i="114" s="1"/>
  <c r="I184" i="114"/>
  <c r="G184" i="114"/>
  <c r="K184" i="114" s="1"/>
  <c r="L184" i="114" s="1"/>
  <c r="S181" i="114"/>
  <c r="R181" i="114"/>
  <c r="J181" i="114"/>
  <c r="T181" i="114" s="1"/>
  <c r="I181" i="114"/>
  <c r="G181" i="114"/>
  <c r="T179" i="114"/>
  <c r="S179" i="114"/>
  <c r="R179" i="114"/>
  <c r="S174" i="114"/>
  <c r="R174" i="114"/>
  <c r="J174" i="114"/>
  <c r="T174" i="114" s="1"/>
  <c r="I174" i="114"/>
  <c r="G174" i="114"/>
  <c r="K174" i="114" s="1"/>
  <c r="L174" i="114" s="1"/>
  <c r="S171" i="114"/>
  <c r="R171" i="114"/>
  <c r="J171" i="114"/>
  <c r="T171" i="114" s="1"/>
  <c r="I171" i="114"/>
  <c r="G171" i="114"/>
  <c r="S164" i="114"/>
  <c r="R164" i="114"/>
  <c r="J164" i="114"/>
  <c r="T164" i="114" s="1"/>
  <c r="I164" i="114"/>
  <c r="G164" i="114"/>
  <c r="S161" i="114"/>
  <c r="R161" i="114"/>
  <c r="J161" i="114"/>
  <c r="T161" i="114" s="1"/>
  <c r="I161" i="114"/>
  <c r="G161" i="114"/>
  <c r="S157" i="114"/>
  <c r="R157" i="114"/>
  <c r="J157" i="114"/>
  <c r="T157" i="114" s="1"/>
  <c r="I157" i="114"/>
  <c r="G157" i="114"/>
  <c r="S154" i="114"/>
  <c r="R154" i="114"/>
  <c r="J154" i="114"/>
  <c r="T154" i="114" s="1"/>
  <c r="I154" i="114"/>
  <c r="G154" i="114"/>
  <c r="K154" i="114" s="1"/>
  <c r="L154" i="114" s="1"/>
  <c r="F287" i="112" l="1"/>
  <c r="G169" i="112" s="1"/>
  <c r="T220" i="114"/>
  <c r="R220" i="114"/>
  <c r="K164" i="114"/>
  <c r="L164" i="114" s="1"/>
  <c r="K208" i="114"/>
  <c r="L208" i="114" s="1"/>
  <c r="S220" i="114"/>
  <c r="L224" i="114" s="1"/>
  <c r="K161" i="114"/>
  <c r="L161" i="114" s="1"/>
  <c r="K205" i="114"/>
  <c r="L205" i="114" s="1"/>
  <c r="K157" i="114"/>
  <c r="L157" i="114" s="1"/>
  <c r="K218" i="114"/>
  <c r="L218" i="114" s="1"/>
  <c r="M244" i="114"/>
  <c r="K171" i="114"/>
  <c r="L171" i="114" s="1"/>
  <c r="K196" i="114"/>
  <c r="L196" i="114" s="1"/>
  <c r="K181" i="114"/>
  <c r="L181" i="114" s="1"/>
  <c r="K211" i="114"/>
  <c r="L211" i="114" s="1"/>
  <c r="K199" i="114"/>
  <c r="L199" i="114" s="1"/>
  <c r="L225" i="114"/>
  <c r="K214" i="114"/>
  <c r="L214" i="114" s="1"/>
  <c r="L223" i="114"/>
  <c r="K187" i="114"/>
  <c r="L187" i="114" s="1"/>
  <c r="G286" i="112" l="1"/>
  <c r="G287" i="112" s="1"/>
  <c r="F293" i="112"/>
  <c r="F294" i="112" s="1"/>
  <c r="L220" i="114"/>
  <c r="M245" i="114"/>
  <c r="L231" i="114" s="1"/>
  <c r="E19" i="105" s="1"/>
  <c r="E25" i="105" s="1"/>
  <c r="L226" i="114"/>
  <c r="L227" i="114" s="1"/>
  <c r="L228" i="114" s="1"/>
  <c r="L229" i="114" s="1"/>
  <c r="E153" i="112"/>
  <c r="F153" i="112" s="1"/>
  <c r="E151" i="112"/>
  <c r="F151" i="112" s="1"/>
  <c r="E149" i="112"/>
  <c r="F149" i="112" s="1"/>
  <c r="E147" i="112"/>
  <c r="F147" i="112" s="1"/>
  <c r="E144" i="112"/>
  <c r="F144" i="112" s="1"/>
  <c r="E142" i="112"/>
  <c r="F142" i="112" s="1"/>
  <c r="E140" i="112"/>
  <c r="F140" i="112" s="1"/>
  <c r="E138" i="112"/>
  <c r="F138" i="112" s="1"/>
  <c r="E136" i="112"/>
  <c r="F136" i="112" s="1"/>
  <c r="E134" i="112"/>
  <c r="F134" i="112" s="1"/>
  <c r="E132" i="112"/>
  <c r="F132" i="112" s="1"/>
  <c r="E130" i="112"/>
  <c r="F130" i="112" s="1"/>
  <c r="E126" i="112"/>
  <c r="F126" i="112" s="1"/>
  <c r="E124" i="112"/>
  <c r="F124" i="112" s="1"/>
  <c r="E123" i="112"/>
  <c r="F123" i="112" s="1"/>
  <c r="E122" i="112"/>
  <c r="F122" i="112" s="1"/>
  <c r="E121" i="112"/>
  <c r="F121" i="112" s="1"/>
  <c r="E120" i="112"/>
  <c r="F120" i="112" s="1"/>
  <c r="E119" i="112"/>
  <c r="F119" i="112" s="1"/>
  <c r="E116" i="112"/>
  <c r="F116" i="112" s="1"/>
  <c r="E114" i="112"/>
  <c r="F114" i="112" s="1"/>
  <c r="E113" i="112"/>
  <c r="F113" i="112" s="1"/>
  <c r="E110" i="112"/>
  <c r="F110" i="112" s="1"/>
  <c r="L230" i="114" l="1"/>
  <c r="L232" i="114" l="1"/>
  <c r="D12" i="114" s="1"/>
  <c r="D19" i="105"/>
  <c r="D25" i="105" s="1"/>
  <c r="F33" i="105"/>
  <c r="G21" i="105" l="1"/>
  <c r="E26" i="105" l="1"/>
  <c r="E33" i="105" s="1"/>
  <c r="E45" i="105" s="1"/>
  <c r="E52" i="105" s="1"/>
  <c r="E53" i="105" s="1"/>
  <c r="E55" i="105" s="1"/>
  <c r="E56" i="105" s="1"/>
  <c r="E57" i="105" s="1"/>
  <c r="G19" i="105" l="1"/>
  <c r="D26" i="105" l="1"/>
  <c r="D30" i="105" s="1"/>
  <c r="G25" i="105"/>
  <c r="G26" i="105" s="1"/>
  <c r="D32" i="105" l="1"/>
  <c r="D33" i="105" s="1"/>
  <c r="G30" i="105"/>
  <c r="D36" i="105" l="1"/>
  <c r="D42" i="105"/>
  <c r="G42" i="105" s="1"/>
  <c r="G60" i="105"/>
  <c r="G32" i="105"/>
  <c r="G33" i="105" s="1"/>
  <c r="F38" i="105" s="1"/>
  <c r="G38" i="105" l="1"/>
  <c r="F44" i="105"/>
  <c r="F45" i="105" s="1"/>
  <c r="D44" i="105"/>
  <c r="D45" i="105" s="1"/>
  <c r="G36" i="105"/>
  <c r="G44" i="105" l="1"/>
  <c r="G45" i="105" s="1"/>
  <c r="F49" i="105"/>
  <c r="F50" i="105"/>
  <c r="G50" i="105" s="1"/>
  <c r="D52" i="105"/>
  <c r="D53" i="105" l="1"/>
  <c r="G49" i="105"/>
  <c r="F51" i="105"/>
  <c r="G51" i="105" l="1"/>
  <c r="F52" i="105"/>
  <c r="D55" i="105"/>
  <c r="D56" i="105" s="1"/>
  <c r="D57" i="105" s="1"/>
  <c r="F53" i="105" l="1"/>
  <c r="G52" i="105"/>
  <c r="F55" i="105" l="1"/>
  <c r="F56" i="105" s="1"/>
  <c r="F57" i="105" s="1"/>
  <c r="G53" i="105"/>
  <c r="G55" i="105" s="1"/>
  <c r="G56" i="105" l="1"/>
  <c r="G57" i="105" s="1"/>
  <c r="E6" i="105" l="1"/>
  <c r="H20" i="75"/>
  <c r="H31" i="73"/>
  <c r="H21" i="75"/>
  <c r="H32" i="73"/>
</calcChain>
</file>

<file path=xl/sharedStrings.xml><?xml version="1.0" encoding="utf-8"?>
<sst xmlns="http://schemas.openxmlformats.org/spreadsheetml/2006/main" count="1201" uniqueCount="624">
  <si>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</si>
  <si>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</si>
  <si>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</si>
  <si>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</si>
  <si>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</si>
  <si>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</si>
  <si>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</si>
  <si>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</si>
  <si>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</si>
  <si>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</si>
  <si>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</si>
  <si>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</si>
  <si>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</si>
  <si>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</si>
  <si>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</si>
  <si>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</si>
  <si>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</si>
  <si>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</si>
  <si>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</si>
  <si>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</si>
  <si>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</si>
  <si>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</si>
  <si>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</si>
  <si>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</si>
  <si>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</si>
  <si>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</si>
  <si>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</si>
  <si>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</si>
  <si>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</si>
  <si>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</si>
  <si>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</si>
  <si>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</si>
  <si>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</si>
  <si>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</si>
  <si>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</si>
  <si>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</si>
  <si>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</si>
  <si>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</si>
  <si>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</si>
  <si>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</si>
  <si>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</si>
  <si>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</si>
  <si>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</si>
  <si>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</si>
  <si>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</si>
  <si>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</si>
  <si>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</si>
  <si>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</si>
  <si>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</si>
  <si>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</si>
  <si>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</si>
  <si>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</si>
  <si>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</si>
  <si>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</si>
  <si>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</si>
  <si>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</si>
  <si>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</si>
  <si>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</si>
  <si>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</si>
  <si>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</si>
  <si>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</si>
  <si>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</si>
  <si>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</si>
  <si>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</si>
  <si>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</si>
  <si>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</si>
  <si>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</si>
  <si>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</si>
  <si>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</si>
  <si>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</si>
  <si>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</si>
  <si>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</si>
  <si>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</si>
  <si>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</si>
  <si>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</si>
  <si>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</si>
  <si>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</si>
  <si>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</si>
  <si>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</si>
  <si>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</si>
  <si>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</si>
  <si>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</si>
  <si>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</si>
  <si>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</si>
  <si>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</si>
  <si>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</si>
  <si>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</si>
  <si>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</si>
  <si>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</si>
  <si>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</si>
  <si>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</si>
  <si>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</si>
  <si>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</si>
  <si>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</si>
  <si>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</si>
  <si>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</si>
  <si>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</si>
  <si>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</si>
  <si>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</si>
  <si>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</si>
  <si>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</si>
  <si>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</si>
  <si>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</si>
  <si>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</si>
  <si>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</si>
  <si>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</si>
  <si>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</si>
  <si>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</si>
  <si>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</si>
  <si>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</si>
  <si>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</si>
  <si>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</si>
  <si>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</si>
  <si>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</si>
  <si>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</si>
  <si>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</si>
  <si>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</si>
  <si>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</si>
  <si>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</si>
  <si>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</si>
  <si>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</si>
  <si>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</si>
  <si>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</si>
  <si>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</si>
  <si>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</si>
  <si>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</si>
  <si>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</si>
  <si>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</si>
  <si>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</si>
  <si>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</si>
  <si>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</si>
  <si>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</si>
  <si>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</si>
  <si>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</si>
  <si>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</si>
  <si>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</si>
  <si>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</si>
  <si>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</si>
  <si>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</si>
  <si>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</si>
  <si>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</si>
  <si>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</si>
  <si>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</si>
  <si>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</si>
  <si>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</si>
  <si>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</si>
  <si>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</si>
  <si>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</si>
  <si>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</si>
  <si>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</si>
  <si>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</si>
  <si>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</si>
  <si>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</si>
  <si>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</si>
  <si>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</si>
  <si>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</si>
  <si>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</si>
  <si>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</si>
  <si>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</si>
  <si>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մ/м</t>
  </si>
  <si>
    <t>տ/т</t>
  </si>
  <si>
    <t>խմ/куб.м</t>
  </si>
  <si>
    <t>100քմ/кв.м</t>
  </si>
  <si>
    <t>քմ/кв.м</t>
  </si>
  <si>
    <t>կգ/кг</t>
  </si>
  <si>
    <t>հատ/шт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</si>
  <si>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</si>
  <si>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</si>
  <si>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</si>
  <si>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</si>
  <si>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</si>
  <si>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</si>
  <si>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</si>
  <si>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</si>
  <si>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Նախահաշվային արժեք </t>
  </si>
  <si>
    <t xml:space="preserve">           Պահեստավորման ծախսեր</t>
  </si>
  <si>
    <t>Сметная стоимость</t>
  </si>
  <si>
    <t>ԸՆԴԱՄԵՆԸ</t>
  </si>
  <si>
    <t>100մ/м</t>
  </si>
  <si>
    <t xml:space="preserve"> Объекты основного производственного назначения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</si>
  <si>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</si>
  <si>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</si>
  <si>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</si>
  <si>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</si>
  <si>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</si>
  <si>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Всего </t>
  </si>
  <si>
    <t>Միավորի            за единицу</t>
  </si>
  <si>
    <t>Ընդհանուր    Всего</t>
  </si>
  <si>
    <t>Ընդամենը 1  Итого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</si>
  <si>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</si>
  <si>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</si>
  <si>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</si>
  <si>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</si>
  <si>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</si>
  <si>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</si>
  <si>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</si>
  <si>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</si>
  <si>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</si>
  <si>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 xml:space="preserve">  </t>
  </si>
  <si>
    <t>Նախահաշիվ N 2</t>
  </si>
  <si>
    <t>Նախահաշիվ  N 1  Смета</t>
  </si>
  <si>
    <t>Փոքր ծավալի շինմոնտաժային աշխատանքների համար - 2%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</si>
  <si>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</si>
  <si>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</si>
  <si>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</si>
  <si>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</si>
  <si>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</si>
  <si>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                        Ծավալաթերթ -Նախահաշիվ  </t>
  </si>
  <si>
    <t xml:space="preserve">                               Стоимость тыс.драм   </t>
  </si>
  <si>
    <t xml:space="preserve">   </t>
  </si>
  <si>
    <t>*Էլեկտրոդ  Электрод</t>
  </si>
  <si>
    <t>Итого с учетом транспортных и заготовительно-складских расходов</t>
  </si>
  <si>
    <t>Գույք   Инвентарь</t>
  </si>
  <si>
    <t xml:space="preserve">հազ.դրամ </t>
  </si>
  <si>
    <t>Ընդամենը  ИТОГО</t>
  </si>
  <si>
    <t>Ընդամենը տրանսպորտային և պահեստավորման ծախսերով (1.0572*1.02)</t>
  </si>
  <si>
    <t>10հատ/шт</t>
  </si>
  <si>
    <t xml:space="preserve"> Տնօրեն</t>
  </si>
  <si>
    <t xml:space="preserve"> Директор</t>
  </si>
  <si>
    <t xml:space="preserve"> Р.Игитян</t>
  </si>
  <si>
    <t xml:space="preserve"> А.Акопян</t>
  </si>
  <si>
    <t>Ընդամենը գույք 1 Итого инвентарь</t>
  </si>
  <si>
    <t xml:space="preserve">Итого инвентаря 1 с учетом транспортных </t>
  </si>
  <si>
    <t>заготовительно-складских и других расходов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</si>
  <si>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</si>
  <si>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</si>
  <si>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</si>
  <si>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Ս8-409-11</t>
  </si>
  <si>
    <t xml:space="preserve">                           Объемный лист-смета</t>
  </si>
  <si>
    <t xml:space="preserve">Ընդհանուր % </t>
  </si>
  <si>
    <t>ինդեքսավորումը ինֆ.տեղ. N 2  2026 индексы</t>
  </si>
  <si>
    <t>Ժ9-123</t>
  </si>
  <si>
    <t xml:space="preserve">Նյութեր  Материалы  </t>
  </si>
  <si>
    <t>*Մետաղական քառ.խողովակ   50х50х2մմ (1.5մ - 8 հատ) գ-1.25 պատրաստման համար     Стальная квадратная труба 50х50х2мм (1.5м - 8 шт) с к-1.25 на изготовление</t>
  </si>
  <si>
    <t>*Շերտապողպատ    100х100х5մմ գ-1.25 պատրաստման համար   Листовая сталь 100х100х5мм  с к-1.25 на изготовление</t>
  </si>
  <si>
    <t>Ժ9-118</t>
  </si>
  <si>
    <t>Դռնակի մետաղական շրջանակ   Устройство металлического обрамления двери</t>
  </si>
  <si>
    <t>*Մետաղական ուղանկ..խողովակ   30х20х2մմ  գ-1.25 պատրաստման համար     Стальная прям. труба  30х20х2мм   с к-1.25 на изготовление</t>
  </si>
  <si>
    <t>*Թրծած ապակի հաստ.8մմ եզրահատված կողքերով     Закаленное стекло толщ.8мм</t>
  </si>
  <si>
    <t>*Ապակյա պանելների կցվող մետաղ.դետալ  (24х27х16մմ)     Металлическая  деталь (24х27х16мм) для крепления  стекл.панелей</t>
  </si>
  <si>
    <t xml:space="preserve">*Ծխնի   Петли </t>
  </si>
  <si>
    <t>*Փական մեխանիկական    Замок  механический</t>
  </si>
  <si>
    <t>Ժ15-657</t>
  </si>
  <si>
    <t>Մետաղական մասերի փոշեներկում մուգ գույնի Окраска металлических частей порошковой краской</t>
  </si>
  <si>
    <t>*Փոշեներկ  Порошковая краска</t>
  </si>
  <si>
    <t>ՎԺ16-41 Կիրար.</t>
  </si>
  <si>
    <t xml:space="preserve">Անցակետի սարքի տեղադրում    Устройство турникета (трипод) </t>
  </si>
  <si>
    <t>*Անցակետի սարք   Турникет (трипод)</t>
  </si>
  <si>
    <t>*Անկեռային պտուտակ100х10մմ  (32հատ)  Анкерный шуруп</t>
  </si>
  <si>
    <t xml:space="preserve">*Քողարկող մետաղական դետալ   Деталь для сборки </t>
  </si>
  <si>
    <t>Ժ10-154</t>
  </si>
  <si>
    <t>Լամինատե կանգնակ (մոխրագույն) 18մմ  Изготовление стойки  из ламината</t>
  </si>
  <si>
    <t>*Լամինատե կանգնակ  գ-1.25 պատրաստման համար     Ламинат с к-1.25 на изготовление</t>
  </si>
  <si>
    <t>Լամինատե սեղան (մոխրագույն) 18մմ  Изготовление столов  из ламината</t>
  </si>
  <si>
    <t>*Լամինատե սեղան   գ-1.25 պատրաստման համար     Ламинат с к-1.25 на изготовление</t>
  </si>
  <si>
    <t>Լամինատե սեղանի դիմային մաս (կանաչ) 18մմ  Устройство лицевой стороны столов  из ламината зеленого цвета</t>
  </si>
  <si>
    <t>*Լամինատե դիմային մաս   գ-1.25 պատրաստման համար     Ламинат с к-1.25 на изготовление</t>
  </si>
  <si>
    <t xml:space="preserve">Ժ10-150 </t>
  </si>
  <si>
    <t>*Լամինատե պրոֆիլ   գ-1.25 օրգապակյա տեղադրման համար     Ламинатный профиль для оргстекла с к-1.25 на изготовление</t>
  </si>
  <si>
    <t>*Լամինատե պրոֆիլ   գ-1.25 պատրաստման համար     Ламинат с к-1.25 на изготовление</t>
  </si>
  <si>
    <t>*Բաժանարար ապակի (թրծված/եզրահատված) հաստ.8մմ   Оргстекло прозрачное закаленое толщ.8мм для стойки</t>
  </si>
  <si>
    <t xml:space="preserve">*Օրգապակյա ցուցանակ (կանաչ) հաստ.10մմ     Оргстекло перегородочное (зеленое) толщ.10мм </t>
  </si>
  <si>
    <t>*Օրգապակյա թվեր 60х100մմ (սպիտակ) հաստ.10մմ   Оргстекло толщ.10мм 60х100мм закаленое белое (указатель)</t>
  </si>
  <si>
    <t>Ժ10-102</t>
  </si>
  <si>
    <t>МДФ  պանելի տեղադրում     Установка панелей МДФ</t>
  </si>
  <si>
    <t>*Պանել  МДФ  Панель МДФ</t>
  </si>
  <si>
    <t>ՎԺ13-29</t>
  </si>
  <si>
    <t>Հղկում միացման տեղերը շուշաթղթով    Шлифовка стыков наждачной бумагой</t>
  </si>
  <si>
    <t>*Հղկման շուշաթուղթ   Наждачная бумага</t>
  </si>
  <si>
    <t>Ժ15-512</t>
  </si>
  <si>
    <t>Պանելների ներկում ակրիլային ներկով    Окраска панелей акриловой краской</t>
  </si>
  <si>
    <t>*Ներկ ակրիլային     Акриловая краска</t>
  </si>
  <si>
    <t>Ժ10-155</t>
  </si>
  <si>
    <t xml:space="preserve">Կողային հատվածների լամինատացում  Установка и крепление кромки из ламината </t>
  </si>
  <si>
    <t xml:space="preserve">*Կողային հատվածների լամինատ    Кромка из ламината </t>
  </si>
  <si>
    <t>Նյութեր  Материалы</t>
  </si>
  <si>
    <t>*Ամրացման պտւտակներ  Деталь крепления</t>
  </si>
  <si>
    <t>Լուսադիոդային ժապավեն 24վ/7.5վտ/4000К     Протягивание светодиодной ленты 24в/7.5вт/4000К</t>
  </si>
  <si>
    <t>*Լուսադիոդային ժապավեն     Светодиодная лента</t>
  </si>
  <si>
    <t>Ժ10-152</t>
  </si>
  <si>
    <t>Լամինատե դռնակի պատրաստում (կանաչ) 18մմ  Установка дверных блоков 18мм  720х1700мм из ламината  зеленого цвета</t>
  </si>
  <si>
    <t>*Լամինատե դռնակ   գ-1.25 պատրաստման համար     Ламинат с к-1.25 на изготовление</t>
  </si>
  <si>
    <t>*Ծխնի  Петли</t>
  </si>
  <si>
    <t>*Մեղանիկական փական  Маханический замок</t>
  </si>
  <si>
    <t>*Լամինատե պրոֆիլ   գ-1.25  պատրաստման համար     Ламинатный профиль  с к-1.25 на изготовление</t>
  </si>
  <si>
    <t>Դարակաշար   1   Шкаф с выдвижными ящиками и полками</t>
  </si>
  <si>
    <t>Դարակաշար   2   Шкаф с выдвижными ящиками и полками</t>
  </si>
  <si>
    <t>Կողային դարակաշար  Шкаф с выдвижными ящиками и полками</t>
  </si>
  <si>
    <t>Բազմոց      Диван</t>
  </si>
  <si>
    <t>Սեղան      Стол</t>
  </si>
  <si>
    <t>Աթոռ   Стул</t>
  </si>
  <si>
    <t>Համակարգչային աթոռ   Офисный стул</t>
  </si>
  <si>
    <t xml:space="preserve">Նյութեր   Материалы </t>
  </si>
  <si>
    <t>Լամինատե պրոֆիլ   գ-1.25 օրգապակյա տեղադրման համար     Ламинатный профиль для оргстекла с к-1.25 на изготовление</t>
  </si>
  <si>
    <t>Անցակետի և սպասասրահի կառուցման աշխատանքներ  Строительные работы проходной  и зала обслуживания посетителей</t>
  </si>
  <si>
    <t>Քանդման աշխատանքներ   Разборные работы</t>
  </si>
  <si>
    <t>Ժ46-80</t>
  </si>
  <si>
    <t>Միջսենյակային պատերի  քանդում /քարե շարվածք/  հաստ. 200մմ/ h=3.5մ  Разборка межкомнатных стен   толщ. 200мм/ h=3.5м</t>
  </si>
  <si>
    <t>Ժ46-96</t>
  </si>
  <si>
    <t xml:space="preserve">Ալյումինե պրոֆիլներով կարկասային պատի  քանդում երեսապատված փայտով    Разборка каркаса из аллюминиевых профилей </t>
  </si>
  <si>
    <t>Ժ46-122</t>
  </si>
  <si>
    <t>Ներքին պատուհանների քանդում   (վերադարծ պատբիրատուին - 2հատ)  Разборка  внутренних оконных заполнений (возврат заказчику  - 2 шт)</t>
  </si>
  <si>
    <t>Ներքին  ապակեպատ ֆրամուգաների  ապամոնտաժում  - 2 հատ.     Разборка внутренних остекленных фрамуг  - 2шт (типа перегородок)</t>
  </si>
  <si>
    <t>Ժ46-124</t>
  </si>
  <si>
    <t xml:space="preserve">Ներքին դռների ՄԴՖ-ից  քանդում   - 2 հատ.  Разборка внутренних дверей  из МДФ  - 2шт </t>
  </si>
  <si>
    <t>Ժ46-124 Կիրար.</t>
  </si>
  <si>
    <t>Ժ46-88 Կիրար.</t>
  </si>
  <si>
    <t>Պատերից կից լամինատե պանելների ապամոնտաժում  h=0.8մ    Разборка панелей из ламината со стен  h=0.8м</t>
  </si>
  <si>
    <t>Ժ46-103</t>
  </si>
  <si>
    <t>Լամինատե հատակի քանդում  Разборка полов из ламината</t>
  </si>
  <si>
    <t>ՎԺ5-42</t>
  </si>
  <si>
    <t>Պլաստմասե շրիշակների քանդում  Разборка пластмасовых плинтусов</t>
  </si>
  <si>
    <t>Ժ46-99</t>
  </si>
  <si>
    <t xml:space="preserve">Հատակի հարթեցնող շերտի քանդում  30մմ հաստ.    Разборка выравнивающего основания полов толщ.30мм </t>
  </si>
  <si>
    <t>Ս8-591-2
Գ.մ.=0.5
Գ.ա.=0.5</t>
  </si>
  <si>
    <t>Հոսանքի անջատիչների ապամոնտաժում  Демонтаж  выключателей</t>
  </si>
  <si>
    <t>100հատ/шт</t>
  </si>
  <si>
    <t>Ս8-591-7
Գ.մ.=0.5
Գ.ա.=0.5</t>
  </si>
  <si>
    <t>Հոսանքի վարդակների ապամոնտաժում    Демонтаж  розеток</t>
  </si>
  <si>
    <t>ՎԺ17-144</t>
  </si>
  <si>
    <t>Ջերուցման մարտկոցների ապամոնտաժում հետագա վերատեղադրումով   Демонтаж  радиаторов с дальнейшим использованием (перегрупировка с отсоединением и обратным присоединением)</t>
  </si>
  <si>
    <t>Ժ46-38</t>
  </si>
  <si>
    <t>Անցակետի հատվածում պատուհանի բացվածքի իրականացում տւֆե կոնստրուկցիաներում Пробивка проемов в конструкциях из туфа</t>
  </si>
  <si>
    <t>ԳԺ311-29-1</t>
  </si>
  <si>
    <t>Բեռնում շինարարական աղբի ավտոմոբիլային փոխադրումների ժամանակ  (20х1.9)  Погрузка стр.мусора на автосамосвалы</t>
  </si>
  <si>
    <t>ԳԺ310-13</t>
  </si>
  <si>
    <t>Շինարարական աղբի տեղափոխում մինչև 13կմ  Отвозка стр.мусора  на расстояние 13 км</t>
  </si>
  <si>
    <t>ԳԺ311-29-2</t>
  </si>
  <si>
    <t>Բեռնաթափում շինարարական աղբի ավտոմոբիլային փոխադրումների ժամանակ  Выгрузка стр.мусора</t>
  </si>
  <si>
    <t>Կառուցման աշխատանքներ   Строительные  работы</t>
  </si>
  <si>
    <t>Հատակի իրականացում   Полы</t>
  </si>
  <si>
    <t>Հարթեցնող շերտի պատրաստում ցեմենտից 30մմ հաստ. ցանցով 200մմ   Устройство цементной стяжки толщ.30мм с сеткой 200мм</t>
  </si>
  <si>
    <t>*Ծանր ցեմենտային շաղախ  Цементный раствор</t>
  </si>
  <si>
    <t xml:space="preserve"> *Ցանց մետաղական բարակ  Сетка Вр5 200х200  </t>
  </si>
  <si>
    <t>Ժ11-134</t>
  </si>
  <si>
    <t>Ծածկույթի պատրաստում  հատակների համար կերամոգրանիտե սալիկով   Покрытие полов из керамагранитных плиток</t>
  </si>
  <si>
    <t>*Խեցե սալիկ    Керамагранитные плиты</t>
  </si>
  <si>
    <t>*Սոսինձ  Клей</t>
  </si>
  <si>
    <t>Ժ11-273</t>
  </si>
  <si>
    <t>Շրիշակների տեղադրում ՄԴՖ-ից /սպիտակ,անփայլ/ 100х20մմ     Плинтусы из МДФ 100х20мм</t>
  </si>
  <si>
    <t>*Շրիշակներ  ՄԴՖ-ից /սպիտակ,անփայլ/ 100х20մմ   Плинтусы из МДФ 100х20мм</t>
  </si>
  <si>
    <t>Պատեր /նոր կառուցվող/     Стены</t>
  </si>
  <si>
    <t>Ժ8-165</t>
  </si>
  <si>
    <t>Գիպսակարտոնե միջսենյակային  իրականացում մետաղական պրոֆիլներով     Устройство межкомнатных  стен из гипсокартонных перегородочных плит с металлическими профилями</t>
  </si>
  <si>
    <t>*Չորսվակներ    Доски</t>
  </si>
  <si>
    <t>*Կռվածք   Поковки</t>
  </si>
  <si>
    <t>*Պողպատ կլոր մինչև 10մմ   Сталь круглая 10мм</t>
  </si>
  <si>
    <t>*Տոլ  Толь</t>
  </si>
  <si>
    <t>*Սալեր գիպսակարտոնե միջնորմների համար  Гипсокартонные плиты</t>
  </si>
  <si>
    <t>Ժ6-379</t>
  </si>
  <si>
    <t>Ջերմամեկուսիչ սալեր  Теплоизоляция стен пенопластом</t>
  </si>
  <si>
    <t>*Փրփրապլաստ   Пенопласт</t>
  </si>
  <si>
    <t xml:space="preserve">ՎԺ15-71 </t>
  </si>
  <si>
    <t>*Բամբուկի ձևավոր ճկուն պանելներ    Гибкая декоративная бамбуковая панель</t>
  </si>
  <si>
    <t>Գիպսակարտոնե ձևավոր պատերի  և կորաձև պատերի իրականացում մետաղական պրոֆիլներով     Устройство декоративных и вогнутых стен из гипсокартонных перегородочных плит с металлическими профилями  (9,5+13)</t>
  </si>
  <si>
    <t>*Սալեր գիպսակարտոնե   Гипсокартонные плиты</t>
  </si>
  <si>
    <t xml:space="preserve">ՎԺ11-47 </t>
  </si>
  <si>
    <t>Պատերի հարդարում գիպսոնիտով    Штукатурка стен гипсонитом</t>
  </si>
  <si>
    <t>*Գիպսոնիտ  Гипсонит</t>
  </si>
  <si>
    <t>*Ջուր  Вода</t>
  </si>
  <si>
    <t xml:space="preserve">ՎԺ14-3 </t>
  </si>
  <si>
    <t xml:space="preserve">Պատերի վերջնահարդարում կավչային ծեպամածիկով    Меловая шпатлевка стен </t>
  </si>
  <si>
    <t>*Կավչային ծեպամածիկ  Меловая  замазка</t>
  </si>
  <si>
    <t xml:space="preserve">ՎԺ13-29 </t>
  </si>
  <si>
    <t>Պատերի հղկում    Шлифовка стен</t>
  </si>
  <si>
    <t>Ժ15-660</t>
  </si>
  <si>
    <t>*Ներկ լատեկսային  Латекс</t>
  </si>
  <si>
    <t>*Մածվածք յուղային  Шпатлевка масляная</t>
  </si>
  <si>
    <t>*Լուսադիոդային ժապավեն  Светодиодная лента</t>
  </si>
  <si>
    <t>ՎԺ12-476</t>
  </si>
  <si>
    <t>Օրգապակյա նշան և գրվածքի տեղադրում   Вывеска из органического стекла  (1.2кв.м)</t>
  </si>
  <si>
    <t>*Օրգապակյա նշան  Вывеска</t>
  </si>
  <si>
    <t>Նյութեր   Материалы</t>
  </si>
  <si>
    <t>*Գիպսակարտոնի ամրացման պտուտակ   Крепежный шуруп для гипсакартона</t>
  </si>
  <si>
    <t>Ժ34-352</t>
  </si>
  <si>
    <t>Կախովի առաստաղի իրականացում գիպսակարտոնից մետաղական պրոֆիլներով  Устройство подвесного потолка из гипсакартона</t>
  </si>
  <si>
    <t>*Գիպսակարտոն  Гипсакартон</t>
  </si>
  <si>
    <t>*Մետաղական պրոֆիլ   Металлический профиль</t>
  </si>
  <si>
    <t>*Ամրացնան դետալ   Крепежная деталь (болт)</t>
  </si>
  <si>
    <t xml:space="preserve">Առաստաղի վերջնահարդարում կավչային ծեպամածիկով    Меловая шпатлевка потолков </t>
  </si>
  <si>
    <t xml:space="preserve">Առաստաղի հղկում    Шлифовка потолков </t>
  </si>
  <si>
    <t>Ժ15-661</t>
  </si>
  <si>
    <t xml:space="preserve">Առաստաղների ներկում լատեկսային ներկով 2 անգամ   Окраска потолков латексом 2 раза </t>
  </si>
  <si>
    <t>Դռներ և պատուհաններ  Двери и окна</t>
  </si>
  <si>
    <t>Ժ10-105</t>
  </si>
  <si>
    <t>Ապակեպատ դուռ-վիտրաժի տեղադրում մետաղական պրոֆիլներով 5460х3400 (գույնը անտրացիտ)  Установка стеклянной двери-витраж  5460х3400  (цвет антрацит)</t>
  </si>
  <si>
    <t xml:space="preserve">*Ապակեպատ դուռ-վիտրաժ  Стеклянная  дверь-витраж </t>
  </si>
  <si>
    <t>Ժ10-107</t>
  </si>
  <si>
    <t>ՄԴՖ միջսենյակային դռների տեղադրում 900х2200 (գույնը անտրացիտ)  Установка межкомнатных дверей МДФ  900х2200  (цвет антрацит)</t>
  </si>
  <si>
    <t>*Դուռ  ՄԴՖ    Дверь МДФ</t>
  </si>
  <si>
    <t>Ժ10-72</t>
  </si>
  <si>
    <t>Անցակետի մետաղապլաստե պատուհանի տեղադրում 1000х1200 (գույնը անտրացիտ)  Установка металлопластиковых окон  1000х1200  (цвет антрацит)</t>
  </si>
  <si>
    <t>*Մետաղապլաստե պատուհան   Металлопластиковые окна</t>
  </si>
  <si>
    <t>Ժ10-73</t>
  </si>
  <si>
    <t>Ապակեպատ մետաղապլաստե  ֆրամուգայի տեղադրում  2620х1150  (գույնը անտրացիտ)  Установка стеклянной металлопластиковой фрамуги  2620х1150  (цвет антрацит)</t>
  </si>
  <si>
    <t>*Մետաղապլաստե ֆրամուգա Металлопластиковые стеклянная фрамуга</t>
  </si>
  <si>
    <t>Պլաստնասե պատուհանագոգերի տեղադրում  1450х875  (գույնը անտրացիտ)  Установка пластмассовых подоконников 1450х875  (цвет антрацит)</t>
  </si>
  <si>
    <t>*Պլաստնասե պատուհանագոգեր   Пластмассовый подоконник</t>
  </si>
  <si>
    <t>Ժ11-55 Ժ11-56 К=2</t>
  </si>
  <si>
    <t xml:space="preserve">Առաստաղ  Потолок </t>
  </si>
  <si>
    <t>Հաճախորդների սպասարկման սրահի կահավորում   Мебелировка зала обслуживания посетителей</t>
  </si>
  <si>
    <t xml:space="preserve">                                               Устройство проходной и зала обслуживания посетителей</t>
  </si>
  <si>
    <t>Լամինատե պրոֆիլ   գ-1.25  պատրաստման համար     Ламинатный профиль  с к-1.25 на изготовление</t>
  </si>
  <si>
    <t>Բազմոց  Диван</t>
  </si>
  <si>
    <t>Սեղան  Стол</t>
  </si>
  <si>
    <t>Աթոռ  Стул</t>
  </si>
  <si>
    <t>Համակարգչային աթոռ  Офисный стул</t>
  </si>
  <si>
    <t xml:space="preserve">ԸՆԴԱՄԵՆԸ  1-2  ВСЕГО  </t>
  </si>
  <si>
    <t>1. Անցակետի և սպասասրահի կառուցման աշխատանքներ  Строительные работы проходной  и зала обслуживания посетителей</t>
  </si>
  <si>
    <t>Шкаф с выдвижными ящиками и полками</t>
  </si>
  <si>
    <t>Կողային դարակաշար Шкаф с выдвижными ящиками и полками</t>
  </si>
  <si>
    <t>Դարակաշար1 Шкаф с выдвижными ящиками и полками</t>
  </si>
  <si>
    <t>Դարակաշար2 Шкаф с выдвижными ящиками и полками</t>
  </si>
  <si>
    <t>Ընդամենը գույք պահեստավորման և այլ ծախսերով</t>
  </si>
  <si>
    <t xml:space="preserve">Անցակետի սարքի տեղադրում Устройство турникета (трипод) </t>
  </si>
  <si>
    <t>Մետաղական կանգնակի հավաքակցում  h=1.5մ    (8 հատ) գոյությոն ունեցող կերամոգրանիտե հատակի վրա  Монтаж  металлических стоек  h=1.5м   (на сущ. керамогранитном основании - 8 шт)</t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</si>
  <si>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299149 </t>
    </r>
    <r>
      <rPr>
        <sz val="12"/>
        <rFont val="Arial LatArm"/>
        <family val="2"/>
      </rPr>
      <t>դրամ</t>
    </r>
  </si>
  <si>
    <t xml:space="preserve">              թյան Ինֆորմացիոն Կենտրոնի  N 2-2026թ. Տեղեկագրից և շուկայայան գներ:</t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</si>
  <si>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3053.76</t>
    </r>
  </si>
  <si>
    <r>
      <t xml:space="preserve">              Հիմնական աշխատավարձի գործակիցը կազմում է  </t>
    </r>
    <r>
      <rPr>
        <b/>
        <i/>
        <sz val="12"/>
        <rFont val="Arial LatArm"/>
        <family val="2"/>
      </rPr>
      <t>2763.50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</si>
  <si>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299149 </t>
    </r>
    <r>
      <rPr>
        <sz val="12"/>
        <rFont val="Arial LatArm"/>
        <family val="2"/>
      </rPr>
      <t xml:space="preserve">драм </t>
    </r>
  </si>
  <si>
    <t>При расчетах использованы данные официального издания бюллетеня N2-2026</t>
  </si>
  <si>
    <t xml:space="preserve">Ժամանակավոր կառույցներ  1.5%   </t>
  </si>
  <si>
    <t xml:space="preserve">Կլիմայական պայմանների ազդեցությունը  0.8% </t>
  </si>
  <si>
    <t xml:space="preserve">Առաստաղի հղկում  Шлифовка потолков </t>
  </si>
  <si>
    <t>Մետաղապլաստե ներքին դռների  քանդում   (վերադարձ պատվիրատուին - 2հատ) Разборка внутренних дверей  из металлопластика   (возврат заказчику  - 2 шт)</t>
  </si>
  <si>
    <t>Կորաձև պատերի և սյուների երեսապատում բամբուկի ձևավոր ճկուն պանելներից     Облицовка вогнутых стен и колонн гибкой декоративной бамбуковой панелью</t>
  </si>
  <si>
    <t>Պատերի ներկում լատեքսային ներկով 2 անգամ   Окраска стен латексом 2 раза</t>
  </si>
  <si>
    <t>*Ներկ լատեքսային  Латекс</t>
  </si>
  <si>
    <t>Միջանքի պատերի ներկում լատեքսային ներկով 2 անգամ   Окраска стен латексом 2 раза</t>
  </si>
  <si>
    <t>Եռաֆազ եռաբևեռ  ինքնավար անջատիչ ջերմային և էլեկտրամագնիսական խցիչներով 32Ա (տեղադրվում է գոյ.ունեցող վահանում)   Автоматический выключатель трехфазный 32А (устанавливается существующем щите управления)</t>
  </si>
  <si>
    <t>Առաստաղում LD լուսատու 20վտ, 2240 լմ, 4000 Կ, 360х360մմ, 220Վ     Светильник внутреннего освещения (на потолке)</t>
  </si>
  <si>
    <t>Տարհանման լուսատու,ներակառուցված մարտկոցով, 3Վտ, 40լմ      Светильник эвакуационного выхода Exit</t>
  </si>
  <si>
    <t>Վթարային  լուսավորության լուսատու, ներակառուցված մարտկոցով, 20վտ       Светильник аварийного освещения (на потолке)</t>
  </si>
  <si>
    <t>Երկբևեռ վարդակ, երրորդ հողանցման հպակով, ներքին տեղադրման 250Վ, 16Ա   Разетка штепсельная внутренней установки</t>
  </si>
  <si>
    <t>Միաստեղ միաբևռ անջատիչ ներքին տեղադրման 250Վ, 5Ա  Выключатель внутренней установки</t>
  </si>
  <si>
    <t>Երկստեղ միաբևռ անջատիչ ներքին տեղադրման 250Վ, 5Ա  Выключатель внутренней установки</t>
  </si>
  <si>
    <t>Տուփ բաժանարար ներքին տեղադրման  սվաղի մեջ տեղադրվող    Коробка  распределительная внутренней установки</t>
  </si>
  <si>
    <t>Տուփ բաժանարար ներքին կահույքի մեջ տեղադրվող    Коробка распределительная внутренней установки в мебели</t>
  </si>
  <si>
    <t>Մալուխի սակառ  20х20մմ, 2մ  Короб для протягивания кабелей  20х20мм, 2м</t>
  </si>
  <si>
    <t>Մալուխի սակառ  20х40մմ, 2մ  Короб для протягивания кабелей  20х40мм, 2м</t>
  </si>
  <si>
    <t>Ակոսների փորում բետոնե կոնստրուկցիաներում  Пробивка борозд 20х20мм  (стены)</t>
  </si>
  <si>
    <t>Պ/է ցալկավոր խողովակի ձգում պատով      Протягивание п/э гофрированной трубы по стене  диам. 16мм</t>
  </si>
  <si>
    <t>Մալուխի երկարաձգվող  սակառների մեջ   Протягивание кабеля в коробе</t>
  </si>
  <si>
    <t>Հաղորդալար երկարաձգված խողովակների մեջ  Протягивание медного провода в трубе ШВВП 3х2,5</t>
  </si>
  <si>
    <t>Հարթեցնող շերտի պատրաստում ցեմենտից  Цементная стяжка борозд</t>
  </si>
  <si>
    <t>*Ճարմանդ    Скоба</t>
  </si>
  <si>
    <t xml:space="preserve">Անցակետի սնուցում   Питание проходной </t>
  </si>
  <si>
    <t>Ակոսների փորում բետոնե կոնստրուկցիաներում  (մամլոգրանիտե հատակ)    Пробивка борозд 30х30мм  (полы из керамогранита)</t>
  </si>
  <si>
    <t>Մամլոգրանիտե հատակի  վերականգնում    Покрытие борозд керамогранитом</t>
  </si>
  <si>
    <t>Պ/է ցալկավոր խողովակի ձգում  ակոսների մեջ     Протягивание п/э гофрированной трубы  в борозде диам. 16мм</t>
  </si>
  <si>
    <t>Հաղորդալարի  սակառ  20х20մմ, 2մ  Короб для протягивания провода  20х20мм, 2м</t>
  </si>
  <si>
    <t>Հաղորդալար երկարաձգված խողովակների մեջ  Протягивание медного провода в трубе</t>
  </si>
  <si>
    <t>Տարածքի տեսահսկման համակարգ   Система наблюдения территории</t>
  </si>
  <si>
    <t>Մալուխ ցանցային   5е F/UTP    Сеточный кабель   5е F/UTP</t>
  </si>
  <si>
    <t>Մուտքի  հսկման համակարգ   Система наблюдения входа</t>
  </si>
  <si>
    <t>Աշխատա- վարձը(84թ.)</t>
  </si>
  <si>
    <t>ռուբ.</t>
  </si>
  <si>
    <t>Ս8-525-2</t>
  </si>
  <si>
    <t>Ս8-525-1</t>
  </si>
  <si>
    <t>Ս8-599-1</t>
  </si>
  <si>
    <t>*Ներքին լուսավորության LD լուսատու 20վտ  Светильник внутреннего  освещения</t>
  </si>
  <si>
    <t>Ս11-583-4</t>
  </si>
  <si>
    <t>*Սնուցման բլոկ    Блок питания</t>
  </si>
  <si>
    <t>Ս8-604-4</t>
  </si>
  <si>
    <t>*Տարհանման  լուսատու    Светильник эвакуационного выхода</t>
  </si>
  <si>
    <t>*Վթարային  լուսավորության լուսատու 20վտ  Светильник аварийного освещения</t>
  </si>
  <si>
    <t>Ս8-591-7</t>
  </si>
  <si>
    <t>*Երկբևեռ վարդակ    Разетка штепсельная</t>
  </si>
  <si>
    <t>*Տուփ վսրդսկի համար    Коробка для розетки</t>
  </si>
  <si>
    <t>Ս8-591-2</t>
  </si>
  <si>
    <t>*Միաստեղ միաբևռ անջատիչ    Выключатель внутренней установки</t>
  </si>
  <si>
    <t>*Երկստեղ միաբևռ անջատիչ    Выключатель внутренней установки</t>
  </si>
  <si>
    <t>Ս8-414-3</t>
  </si>
  <si>
    <t xml:space="preserve">*Տուփ բաժանարար   Коробка распределительная </t>
  </si>
  <si>
    <t>*Տուփ ենթավարդակային/անջատիչային  Коробка для розеток и выключателей</t>
  </si>
  <si>
    <t>Ժ11-273 Կիրար.</t>
  </si>
  <si>
    <t>*Մալուխի սակառ   Короб</t>
  </si>
  <si>
    <t>Ժ46-61</t>
  </si>
  <si>
    <t>Ս8-406-12</t>
  </si>
  <si>
    <t>Պ/է ծալքավոր խողովակի տեղադրում պատով      Прокладка п/э гофрированной трубы по стене  диам. 16мм</t>
  </si>
  <si>
    <t>*Պ/է ցալկավոր խողովակ 16մմ  П/э гофрированная труба диам. 16мм</t>
  </si>
  <si>
    <t>Ս8-148-1</t>
  </si>
  <si>
    <t xml:space="preserve">*Մալուխ   ВВГнг 5х6     Кабель  </t>
  </si>
  <si>
    <t>Ս8-149-1</t>
  </si>
  <si>
    <t xml:space="preserve">*Հաղորդալար    ШВВП 3х2,5   Медный провод  </t>
  </si>
  <si>
    <t>Ս8-145-1</t>
  </si>
  <si>
    <t>Հաղորդալար, անցկացվող ակոսների մեջ     Медный провод    ШВВП 3х1,5  прокладываемый в борозде</t>
  </si>
  <si>
    <t xml:space="preserve">*Հաղորդալար   ШВВП 3х1,5   Медный провод  </t>
  </si>
  <si>
    <t>Մալուխ մինչև 35կվ, անցկացվող ակոսների մեջ    ВВГнг 5х6     Кабель,   прокладываемый в борозде</t>
  </si>
  <si>
    <t>Հաղորդալար, անցկացվող ակոսների մեջ    Медный провод    ШВВП 3х2,5  прокладываемый в борозде</t>
  </si>
  <si>
    <t xml:space="preserve">*Հաղորդալար   ШВВП 3х2,5   Медный провод  </t>
  </si>
  <si>
    <t>Հաղորդալար, անցկացվող ակոսների մեջ    Медный провод    ШВВП 2х1,5  прокладываемый в борозде</t>
  </si>
  <si>
    <t xml:space="preserve">*Հաղորդալար   ШВВП 2х1,5   Медный провод  </t>
  </si>
  <si>
    <t>Ժ11-55</t>
  </si>
  <si>
    <t>*Ծանր ցեմենտային շաղախ    Цементный раствор</t>
  </si>
  <si>
    <t>*Մամլոգրանիտ Керамогранит</t>
  </si>
  <si>
    <t>Պ/է ծալքավոր խողովակի տեղադրում  ակոսների մեջ     Прокладка п/э гофрированной трубы  в борозде диам. 16мм</t>
  </si>
  <si>
    <t>*Պ/է ցալկավոր խողովակ 16մմ    П/э гофрированная труба диам. 16мм</t>
  </si>
  <si>
    <t>*Հաղորդալարի սակառ   Короб</t>
  </si>
  <si>
    <t>Հաղորդալար երկարաձգվող  սակառների մեջ   Протягивание провода  в коробе</t>
  </si>
  <si>
    <t>Ս11-904-2 Կիրար.</t>
  </si>
  <si>
    <t>Տեսախցիկ գմբետաձև ներքին, 6 ՄՊ, օբյեկտիվ 2.8մմ  Внутренняя видеокамера обьективом 2.8мм</t>
  </si>
  <si>
    <t>Ս8-141-1</t>
  </si>
  <si>
    <t>*Մալուխ ցանցային  Сеточный кабель</t>
  </si>
  <si>
    <t>Ս11-583-6 Կիրար.</t>
  </si>
  <si>
    <t>Էլեկտրոմեխանիկական փական սնուցման բլոկով  Электромеханический замок с блоком питания</t>
  </si>
  <si>
    <t>Ս11-406-3 Կիրար.</t>
  </si>
  <si>
    <t>Այդ թվում</t>
  </si>
  <si>
    <t>Աշխատավարձ</t>
  </si>
  <si>
    <t>Մեքենաների շահագործում</t>
  </si>
  <si>
    <t>Նյութեր</t>
  </si>
  <si>
    <t xml:space="preserve">  Ընդամենը</t>
  </si>
  <si>
    <t>Վերադիր ծախսեր</t>
  </si>
  <si>
    <t>Ընդամենը</t>
  </si>
  <si>
    <t>Շահույթ</t>
  </si>
  <si>
    <t>ԸՆԴՀԱՆՈւՐԸ  ՆԱԽԱՀԱՇՎՈՎ</t>
  </si>
  <si>
    <t>Կահույքի մեջ ներկառուցված սնուցման բլոկ 50Վտ.220Վ   Блок питания, устанавливаемый в мебели</t>
  </si>
  <si>
    <t xml:space="preserve"> Էլեկտրավահանակ  Электрощиток </t>
  </si>
  <si>
    <t>Էլ.վահանակ 24 տեղ. պլաստմասե արկղ, ներքին տեղադրման, ներառյալ գրոյի և հողանցման հաղորդաձողերը, համալրվում է    Щиток управления пластмасовый 24-местный внутренней установки докомплектуется:</t>
  </si>
  <si>
    <t>Եռաֆազ եռաբևեռ  ինքնավար անջատիչ ջերմային և էլեկտրամագնիսական խցիչներով 32Ա (տեղադրվում է գոյ.ունեցող լուսավորության վահանում)   Автоматический выключатель трехфазный 32А (устанавливается в существующем щите управления)</t>
  </si>
  <si>
    <t>Միաբևեռ միաֆազ ինքնավար անջատիչ ջերմային և էլեկտրամագնիսական խցիչներով 16Ա (տեղադրվում է վահանում)   Автоматический выключатель однофазный 16А (устанавливается в электрощитке)</t>
  </si>
  <si>
    <t>Միաբևեռ միաֆազ ինքնավար անջատիչ ջերմային և էլեկտրամագնիսական խցիչներով 6Ա (տեղադրվում է վահանում)   Автоматический выключатель однофазный 6А (устанавливается в электрощитке)</t>
  </si>
  <si>
    <t>Միաբևեռ միաֆազ ինքնավար անջատիչ ջերմային և էլեկտրամագնիսական խցիչներով 3Ա (տեղադրվում է վահանում)   Автоматический выключатель однофазный 3А (устанавливается в электрощитке)</t>
  </si>
  <si>
    <t>Եռաֆազ եռաբևեռ  ինքնավար անջատիչ ջերմային և էլեկտրամագնիսական խցիչներով 32Ա (տեղադրվում է վահանում)   Автоматический выключатель трехфазный 32А (устанавливается в электрощитке)</t>
  </si>
  <si>
    <t>Սարքավորումներ Оборудование</t>
  </si>
  <si>
    <t>հազ.դրամ тыс.драм</t>
  </si>
  <si>
    <t>Էլ.վահանակ 24 տեղ. պլաստմասե արկղ</t>
  </si>
  <si>
    <t>Щиток управления пластмассовый 24-х местный внутренней установки</t>
  </si>
  <si>
    <t>Սարքավորումներ տեղադրվող վահանում՝Оборудование,устанавливаемое в щите</t>
  </si>
  <si>
    <t xml:space="preserve">   Եռաբևեռ եռաֆազ ինքնավար անջատիչ  МСВ ջերմային և էլ-մագնիսական </t>
  </si>
  <si>
    <t xml:space="preserve">   խզիչներով Uանվ- 220Վ,  I անջ-32Ա   Автоматический выключатель трехфазный 32А</t>
  </si>
  <si>
    <t xml:space="preserve">   Միաբևեռ միաֆազ ինքնավար անջատիչ  МСВ ջերմային և էլ-մագնիսական </t>
  </si>
  <si>
    <t xml:space="preserve">   խզիչներով Uանվ- 220Վ,  I անջ-3Ա   Автоматический выключатель однофазный 3А</t>
  </si>
  <si>
    <t xml:space="preserve">   խզիչներով Uանվ- 220Վ,  I անջ-6Ա   Автоматический выключатель однофазный 6А</t>
  </si>
  <si>
    <t xml:space="preserve">   խզիչներով Uանվ- 220Վ,  I անջ-16Ա   Автоматический выключатель однофазный 16А</t>
  </si>
  <si>
    <t xml:space="preserve">   Դիֆերենցիալ հոսանքի ինքնավար անջատիչ RCCB Uանվ- 220Վ,  I անջ-16Ա </t>
  </si>
  <si>
    <t xml:space="preserve">    Диференциальный выключатель RCCB однофазный 16А</t>
  </si>
  <si>
    <t xml:space="preserve">   Տեսախցիկ գմբետաձև ներքին, 6 ՄՊ, օբյեկտիվ 2.8մմ  </t>
  </si>
  <si>
    <t xml:space="preserve">   Внутренняя видеокамера обьективом 2.8мм</t>
  </si>
  <si>
    <t xml:space="preserve">   Էլեկտրոմեխանիկական փական սնուցման բլոկով   </t>
  </si>
  <si>
    <t xml:space="preserve">   Электромеханический замок с блоком питания</t>
  </si>
  <si>
    <t xml:space="preserve">   Ընթերցող-կառավարող սարք մատնահետքով  և քարտով   (RFID) </t>
  </si>
  <si>
    <t xml:space="preserve">   Считающее управляющее устройство с отпечатками пальцев и картой</t>
  </si>
  <si>
    <t>Ընդամենը տրանսպորտային և պահեստավորման ծախսերով (1,0572*1.02)</t>
  </si>
  <si>
    <t>Նախահաշիվ  N 2  Смета</t>
  </si>
  <si>
    <t>Электроснабжение, освещение и видеонаблюдение проходной и зала обслуживания посетителей</t>
  </si>
  <si>
    <t xml:space="preserve">Անցակետի և սպասարկման սրահի էլեկտրամատակարարում, լուսավորություն  և տեսահսկման համակարգ  </t>
  </si>
  <si>
    <t>Դիֆերենցիալ հոսանքի  ինքնավար   անջատիչ  16Ա (տեղադրվում է վահանում)   Дифференциальный выключатель однофазный 16А (устанавливается в электрощитке)</t>
  </si>
  <si>
    <t>Ընթերցող-կառավարող սարք մատնահետքով  և քարտով   (RFID)  Читающее управляющее устройство с отпечатками пальцев и картой</t>
  </si>
  <si>
    <t xml:space="preserve">Ընդամենը շինմոնտաժային աշխատանքներ 2             Итого строительно-монтажные работы </t>
  </si>
  <si>
    <t xml:space="preserve">Ընդամենը շինմոնտաժային աշխատանքներ 1           Итого строительно-монтажные работы </t>
  </si>
  <si>
    <t>Оборудование,устанавливаемое в щите-докомплектация</t>
  </si>
  <si>
    <t>Սարքավորումներ տեղադրվող վահանում՝ համալրում</t>
  </si>
  <si>
    <t xml:space="preserve">Էլ.վահանակ 24 տեղ.ներքին տեղադրման </t>
  </si>
  <si>
    <t>Электрощиток 24-х местный внутренней установки</t>
  </si>
  <si>
    <t>Автоматический выключатель трехфазный 32А</t>
  </si>
  <si>
    <t>Եռաբևեռ եռաֆազ ինքնավար անջատիչ  МСВ ջերմային և</t>
  </si>
  <si>
    <t xml:space="preserve">էլ-մագնիսական խզիչներով Uանվ- 220Վ,  I անջ-32Ա  </t>
  </si>
  <si>
    <t>Միաբևեռ միաֆազ ինքնավար անջատիչ  МСВ ջերմային և</t>
  </si>
  <si>
    <t xml:space="preserve">էլ-մագնիսական խզիչներով Uանվ- 220Վ,  I անջ-3Ա  </t>
  </si>
  <si>
    <t>Автоматический выключатель однофазный 3А</t>
  </si>
  <si>
    <t xml:space="preserve">էլ-մագնիսական խզիչներով Uանվ- 220Վ,  I անջ-6Ա  </t>
  </si>
  <si>
    <t>Автоматический выключатель однофазный 6А</t>
  </si>
  <si>
    <t xml:space="preserve">էլ-մագնիսական խզիչներով Uանվ- 220Վ,  I անջ-16Ա  </t>
  </si>
  <si>
    <t>Автоматический выключатель однофазный 16А</t>
  </si>
  <si>
    <t xml:space="preserve">Uանվ- 220Վ,  I անջ-16Ա </t>
  </si>
  <si>
    <t xml:space="preserve">Դիֆերենցիալ հոսանքի ինքնավար անջատիչ RCCB </t>
  </si>
  <si>
    <t xml:space="preserve">Տեսախցիկ գմբետաձև ներքին, 6 ՄՊ, օբյեկտիվ 2.8մմ  </t>
  </si>
  <si>
    <t>Внутренняя видеокамера обьективом 2.8мм</t>
  </si>
  <si>
    <t xml:space="preserve">Էլեկտրոմեխանիկական փական սնուցման բլոկով   </t>
  </si>
  <si>
    <t>Электромеханический замок с блоком питания</t>
  </si>
  <si>
    <t xml:space="preserve">Ընդամենը սարքավորումներ և գույք  </t>
  </si>
  <si>
    <t>Всего оборудование и инвентарь</t>
  </si>
  <si>
    <t>Ընդամենը սարքավորումներ  2 Итого оборудование</t>
  </si>
  <si>
    <t xml:space="preserve">Итого оборудования 2 с учетом транспортных </t>
  </si>
  <si>
    <t>Диференциальный выключатель RCCB однофазный 16А</t>
  </si>
  <si>
    <t>Ընդամենը սարքավ.պահեստավորման և այլ ծախսերով</t>
  </si>
  <si>
    <t xml:space="preserve">   Директор</t>
  </si>
  <si>
    <t xml:space="preserve">Մ.Պետրոսյան </t>
  </si>
  <si>
    <t xml:space="preserve">                      Составила</t>
  </si>
  <si>
    <t>М.Петросян</t>
  </si>
  <si>
    <t xml:space="preserve">      Կազմեց  </t>
  </si>
  <si>
    <r>
      <t xml:space="preserve">      Коэффициенты пересчета в действующие цены составляют  </t>
    </r>
    <r>
      <rPr>
        <b/>
        <i/>
        <sz val="12"/>
        <rFont val="Arial LatArm"/>
        <family val="2"/>
      </rPr>
      <t xml:space="preserve">2763.50 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</si>
  <si>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3053.76 </t>
    </r>
    <r>
      <rPr>
        <sz val="12"/>
        <rFont val="Arial LatArm"/>
        <family val="2"/>
      </rPr>
      <t>к стоимости эксплуатации машин. Средняя зарплата</t>
    </r>
  </si>
  <si>
    <t xml:space="preserve">                                      Անցակետի և հաճախորդների սպասարկման սրահի կառուցում  </t>
  </si>
  <si>
    <t>2. Անցակետի և սպասարկման սրահի էլեկտրամատակարարում, լուսավորություն  և տեսահսկման համակարգ  Электроснабжение, освещение и видеонаблюдение проходной и зала обслуживания посетителей</t>
  </si>
  <si>
    <t>Էլ.վահանակ 24 տեղ. պլաստմասե արկղ, ներքին տեղադրման, ներառյալ գրոյի և հողանցման հաղորդաձողերը, համալրվում է    Щиток управления пластмасовый 24-местный внутренней установки</t>
  </si>
  <si>
    <t>Եռաֆազ եռաբևեռ  ինքնավար անջատիչ ջերմային և էլեկտրամագնիսական խցիչներով 32Ա (տեղադրվում է վահանում)   Автоматический выключатель трехфазный 32А  (устанавливается в электрощитке)</t>
  </si>
  <si>
    <t>Միաբևեռ միաֆազ ինքնավար անջատիչ ջերմային և էլեկտրամագնիսական խցիչներով 3Ա (տեղադրվում է վահանում)   Автоматический выключатель однофазный 3А  (устанавливается в электрощитке)</t>
  </si>
  <si>
    <t>Միաբևեռ միաֆազ ինքնավար անջատիչ ջերմային և էլեկտրամագնիսական խցիչներով 6Ա (տեղադրվում է վահանում)   Автоматический выключатель однофазный 6А  (устанавливается в электрощитке)</t>
  </si>
  <si>
    <t>Դիֆերենցիալ հոսաբքի  ինքնավար   անջատիչ  16Ա (տեղադրվում է վահանում)   Дифференциальный выключатель однофазный 16А (устанавливается в электрощитке)</t>
  </si>
  <si>
    <t>.</t>
  </si>
  <si>
    <t xml:space="preserve">Անցակետի և հաճախորդների սպասարկման սրահի կառուցում  </t>
  </si>
  <si>
    <t>Устройство проходной и зала обслуживания посетителей</t>
  </si>
  <si>
    <t>Անցակետի և սպասարկման սրահի էլեկտրամատակարարում,</t>
  </si>
  <si>
    <t xml:space="preserve">լուսավորություն  և տեսահսկման համակարգ  </t>
  </si>
  <si>
    <t xml:space="preserve">Электроснабжение, освещение и видеонаблюдение проходной и </t>
  </si>
  <si>
    <t>зала обслуживания посетителей</t>
  </si>
  <si>
    <t xml:space="preserve">         Տասնյոթ միլիոն չորս հարյուր յոթանասուն հազար յոթ հարյուր քառասուն դրամ</t>
  </si>
  <si>
    <t xml:space="preserve">             Семнадцать миллионов четыреста семьдесят тысяч семьсот сорок драм</t>
  </si>
  <si>
    <t>Շինանյութի վերադարձ  (Ժամանակավոր կառույցներից)  170.11*15%</t>
  </si>
  <si>
    <t>Միաբևեռ միաֆազ ինքնավար անջատիչ ջերմային և էլեկտրամագնիսական խցիչներով 16Ա (տեղադրվում է վահանում)   Автоматический выключатель однофазный 16А   (устанавливается в электрощитке)</t>
  </si>
  <si>
    <t>Տարածքի տեսահսկման համակարգ                      Система видеонаблюдения территории</t>
  </si>
  <si>
    <t>Ընդամենը 2  Итого</t>
  </si>
  <si>
    <t>Ընթերցող-կառավարող սարք մատնահետքով  և քարտով   (RFID)  Считающее управляющее устройство с отпечатками пальцев и картой</t>
  </si>
  <si>
    <t>*Մետաղական քառ.խողովակ   50х50х2մմ (1.5մ - 8 հատ)   Стальная квадратная труба 50х50х2мм (1.5м - 8 шт)</t>
  </si>
  <si>
    <t xml:space="preserve">*Շերտապողպատ    100х100х5մմ     Листовая сталь 100х100х5мм  </t>
  </si>
  <si>
    <t xml:space="preserve">*Մետաղական ուղանկ..խողովակ   30х20х2մմ  Стальная прям. труба  30х20х2мм  </t>
  </si>
  <si>
    <t>Վթարային  լուսավորության լուսատու, ներակառուցված մարտկոցով, 20վտ   Светильник аварийного освещения (на потолке)</t>
  </si>
  <si>
    <t>Տարհանման լուսատու,ներակառուցված մարտկոցով, 3Վտ, 40լմ  Светильник эвакуационного выхода Exit</t>
  </si>
  <si>
    <t>Հաղորդալար, անցկացվող ակոսների մեջ     Медный провод    ШВВП 3х2.5  прокладываемый в борозде</t>
  </si>
  <si>
    <t>Հաղորդալար, անցկացվող ակոսների մեջ     Медный провод    ШВВП 2х1.5  прокладываемый в борозде</t>
  </si>
  <si>
    <t>Մալուխ մինչև 35կվ, անցկացվող ակոսների մեջ    ВВГнг 5х6     Кабель,  прокладываемый в борозде</t>
  </si>
  <si>
    <t>Считающее управл. устройство с отпечатками пальцев и картой</t>
  </si>
  <si>
    <t xml:space="preserve">       Կազմեց  </t>
  </si>
  <si>
    <t xml:space="preserve">Շենգավիթ վարչական շրջանի վարչական շենքի առաջին հարկում սպասարկման սրահի կառուցում  </t>
  </si>
  <si>
    <t xml:space="preserve">     Строительство зала обслуживания посетителей на 1 этаже административного здания в административном районе Шенгавит </t>
  </si>
  <si>
    <t xml:space="preserve">  Строительство зала обслуживания посетителей на 1 этаже административного здания в административном районе Шенгавит  </t>
  </si>
  <si>
    <t xml:space="preserve"> Շենգավիթ վարչական շրջանի վարչական շենքի առաջին հարկում սպասարկման սրահի կառուցում  </t>
  </si>
  <si>
    <t xml:space="preserve">    Строительство зала обслуживания посетителей на 1 этаже административного здания в административном районе Шенгавит </t>
  </si>
  <si>
    <t xml:space="preserve">   Строительство зала обслуживания посетителей на 1 этаже административного здания в административном районе Шенгавит </t>
  </si>
  <si>
    <t xml:space="preserve">  Շենգավիթ վարչական շրջանի վարչական շենքի առաջին հարկում սպասարկման սրահի կառուցում           </t>
  </si>
  <si>
    <t xml:space="preserve">   Устройство проходной и зала обслуживания посетителей на 1 этаже административного здания в административном районе Шенгавит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</si>
</sst>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000000"/>
    <numFmt numFmtId="171" formatCode="#,##0.0000000000"/>
    <numFmt numFmtId="172" formatCode="#,##0.00000"/>
    <numFmt numFmtId="173" formatCode="#,##0.0000_р_."/>
    <numFmt numFmtId="174" formatCode="#,##0.000000000000000"/>
  </numFmts>
  <fonts count="47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sz val="8"/>
      <name val="Arial LatArm"/>
      <family val="2"/>
    </font>
    <font>
      <b/>
      <sz val="9"/>
      <color indexed="8"/>
      <name val="Arial LatArm"/>
      <family val="2"/>
    </font>
    <font>
      <sz val="12"/>
      <color theme="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</cellStyleXfs>
  <cellXfs count="698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9" fillId="0" borderId="0" xfId="12" applyFont="1"/>
    <xf numFmtId="0" fontId="20" fillId="0" borderId="0" xfId="12" applyFont="1"/>
    <xf numFmtId="0" fontId="21" fillId="0" borderId="0" xfId="13" applyFont="1"/>
    <xf numFmtId="0" fontId="22" fillId="0" borderId="0" xfId="13" applyFont="1" applyAlignment="1">
      <alignment horizontal="left"/>
    </xf>
    <xf numFmtId="0" fontId="21" fillId="0" borderId="0" xfId="14" applyFont="1"/>
    <xf numFmtId="0" fontId="24" fillId="0" borderId="0" xfId="9" applyFont="1"/>
    <xf numFmtId="0" fontId="21" fillId="0" borderId="0" xfId="15" applyFont="1"/>
    <xf numFmtId="0" fontId="19" fillId="0" borderId="0" xfId="15" applyFont="1"/>
    <xf numFmtId="0" fontId="21" fillId="0" borderId="0" xfId="15" applyFont="1" applyAlignment="1">
      <alignment horizontal="left"/>
    </xf>
    <xf numFmtId="0" fontId="22" fillId="0" borderId="0" xfId="13" applyFont="1"/>
    <xf numFmtId="0" fontId="25" fillId="0" borderId="0" xfId="13" applyFont="1"/>
    <xf numFmtId="2" fontId="25" fillId="0" borderId="0" xfId="13" applyNumberFormat="1" applyFont="1"/>
    <xf numFmtId="0" fontId="22" fillId="0" borderId="0" xfId="13" applyFont="1" applyAlignment="1">
      <alignment horizontal="right"/>
    </xf>
    <xf numFmtId="0" fontId="23" fillId="0" borderId="0" xfId="9" applyFont="1" applyAlignment="1">
      <alignment vertical="center" wrapText="1"/>
    </xf>
    <xf numFmtId="0" fontId="26" fillId="0" borderId="0" xfId="13" applyFont="1"/>
    <xf numFmtId="0" fontId="27" fillId="0" borderId="0" xfId="13" applyFont="1"/>
    <xf numFmtId="0" fontId="21" fillId="0" borderId="0" xfId="19" applyFont="1"/>
    <xf numFmtId="0" fontId="21" fillId="0" borderId="0" xfId="9" applyFont="1"/>
    <xf numFmtId="9" fontId="22" fillId="0" borderId="0" xfId="19" applyNumberFormat="1" applyFont="1" applyAlignment="1">
      <alignment horizontal="left"/>
    </xf>
    <xf numFmtId="0" fontId="28" fillId="0" borderId="0" xfId="9" applyFont="1"/>
    <xf numFmtId="2" fontId="25" fillId="0" borderId="0" xfId="9" applyNumberFormat="1" applyFont="1"/>
    <xf numFmtId="0" fontId="27" fillId="0" borderId="0" xfId="9" applyFont="1" applyAlignment="1">
      <alignment vertical="center" wrapText="1"/>
    </xf>
    <xf numFmtId="0" fontId="19" fillId="0" borderId="0" xfId="8" applyFont="1"/>
    <xf numFmtId="0" fontId="29" fillId="0" borderId="0" xfId="8" applyFont="1" applyAlignment="1">
      <alignment vertical="center" wrapText="1"/>
    </xf>
    <xf numFmtId="0" fontId="26" fillId="0" borderId="0" xfId="8" applyFont="1"/>
    <xf numFmtId="0" fontId="29" fillId="0" borderId="0" xfId="8" applyFont="1" applyAlignment="1">
      <alignment horizontal="left" vertical="center" wrapText="1"/>
    </xf>
    <xf numFmtId="0" fontId="30" fillId="0" borderId="15" xfId="18" applyFont="1" applyBorder="1" applyAlignment="1">
      <alignment horizontal="center"/>
    </xf>
    <xf numFmtId="0" fontId="25" fillId="0" borderId="5" xfId="18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28" fillId="0" borderId="4" xfId="9" applyFont="1" applyBorder="1"/>
    <xf numFmtId="0" fontId="28" fillId="0" borderId="13" xfId="9" applyFont="1" applyBorder="1"/>
    <xf numFmtId="0" fontId="26" fillId="0" borderId="0" xfId="16" applyFont="1"/>
    <xf numFmtId="0" fontId="17" fillId="0" borderId="0" xfId="6" applyFont="1"/>
    <xf numFmtId="0" fontId="17" fillId="0" borderId="0" xfId="2" applyFont="1"/>
    <xf numFmtId="0" fontId="38" fillId="0" borderId="0" xfId="0" applyFont="1" applyAlignment="1">
      <alignment horizontal="center"/>
    </xf>
    <xf numFmtId="0" fontId="39" fillId="0" borderId="0" xfId="0" applyFont="1"/>
    <xf numFmtId="0" fontId="24" fillId="0" borderId="0" xfId="0" applyFont="1"/>
    <xf numFmtId="2" fontId="40" fillId="0" borderId="0" xfId="0" applyNumberFormat="1" applyFont="1" applyAlignment="1">
      <alignment horizontal="right"/>
    </xf>
    <xf numFmtId="2" fontId="19" fillId="0" borderId="0" xfId="0" applyNumberFormat="1" applyFont="1"/>
    <xf numFmtId="0" fontId="22" fillId="0" borderId="0" xfId="0" applyFont="1"/>
    <xf numFmtId="2" fontId="34" fillId="0" borderId="0" xfId="0" applyNumberFormat="1" applyFont="1"/>
    <xf numFmtId="0" fontId="34" fillId="0" borderId="0" xfId="0" applyFont="1"/>
    <xf numFmtId="0" fontId="32" fillId="0" borderId="0" xfId="0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0" fontId="17" fillId="0" borderId="0" xfId="7" applyFont="1" applyBorder="1" applyAlignment="1">
      <alignment vertical="center" wrapText="1"/>
    </xf>
    <xf numFmtId="167" fontId="17" fillId="0" borderId="0" xfId="7" applyNumberFormat="1" applyFont="1" applyBorder="1" applyAlignment="1">
      <alignment vertical="center" wrapText="1"/>
    </xf>
    <xf numFmtId="0" fontId="42" fillId="0" borderId="0" xfId="7" applyFont="1" applyAlignment="1">
      <alignment horizontal="center" vertical="center" wrapText="1"/>
    </xf>
    <xf numFmtId="167" fontId="42" fillId="0" borderId="0" xfId="7" applyNumberFormat="1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0" fontId="24" fillId="0" borderId="0" xfId="7" applyFont="1" applyAlignment="1">
      <alignment vertical="center" wrapText="1"/>
    </xf>
    <xf numFmtId="0" fontId="17" fillId="0" borderId="0" xfId="7" applyFont="1" applyAlignment="1">
      <alignment horizontal="center" vertical="center" wrapText="1"/>
    </xf>
    <xf numFmtId="167" fontId="17" fillId="0" borderId="0" xfId="7" applyNumberFormat="1" applyFont="1" applyAlignment="1">
      <alignment vertical="center" wrapText="1"/>
    </xf>
    <xf numFmtId="0" fontId="24" fillId="0" borderId="0" xfId="7" applyFont="1" applyBorder="1" applyAlignment="1">
      <alignment vertical="center" wrapText="1"/>
    </xf>
    <xf numFmtId="0" fontId="24" fillId="0" borderId="0" xfId="7" applyFont="1" applyBorder="1" applyAlignment="1">
      <alignment horizontal="center" vertical="center" wrapText="1"/>
    </xf>
    <xf numFmtId="9" fontId="17" fillId="0" borderId="0" xfId="7" applyNumberFormat="1" applyFont="1" applyBorder="1" applyAlignment="1">
      <alignment vertical="center" wrapText="1"/>
    </xf>
    <xf numFmtId="0" fontId="17" fillId="0" borderId="0" xfId="16" applyFont="1"/>
    <xf numFmtId="0" fontId="32" fillId="0" borderId="0" xfId="7" applyFont="1" applyAlignment="1">
      <alignment horizontal="center" vertical="center" wrapText="1"/>
    </xf>
    <xf numFmtId="0" fontId="24" fillId="0" borderId="0" xfId="7" applyFont="1" applyAlignment="1">
      <alignment horizontal="center" vertical="center" wrapText="1"/>
    </xf>
    <xf numFmtId="167" fontId="24" fillId="0" borderId="0" xfId="7" applyNumberFormat="1" applyFont="1" applyAlignment="1">
      <alignment vertical="center" wrapText="1"/>
    </xf>
    <xf numFmtId="0" fontId="17" fillId="0" borderId="0" xfId="7" applyFont="1"/>
    <xf numFmtId="167" fontId="17" fillId="0" borderId="0" xfId="7" applyNumberFormat="1" applyFont="1"/>
    <xf numFmtId="0" fontId="24" fillId="0" borderId="0" xfId="7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2" fontId="17" fillId="0" borderId="0" xfId="7" applyNumberFormat="1" applyFont="1"/>
    <xf numFmtId="0" fontId="21" fillId="0" borderId="6" xfId="18" applyFont="1" applyBorder="1"/>
    <xf numFmtId="0" fontId="24" fillId="0" borderId="12" xfId="18" applyFont="1" applyFill="1" applyBorder="1" applyAlignment="1">
      <alignment horizontal="center"/>
    </xf>
    <xf numFmtId="0" fontId="21" fillId="0" borderId="6" xfId="18" applyFont="1" applyFill="1" applyBorder="1" applyAlignment="1">
      <alignment horizontal="left"/>
    </xf>
    <xf numFmtId="0" fontId="24" fillId="0" borderId="21" xfId="18" applyFont="1" applyBorder="1" applyAlignment="1">
      <alignment horizontal="center"/>
    </xf>
    <xf numFmtId="0" fontId="21" fillId="0" borderId="12" xfId="18" applyFont="1" applyFill="1" applyBorder="1" applyAlignment="1">
      <alignment horizontal="left"/>
    </xf>
    <xf numFmtId="0" fontId="24" fillId="0" borderId="22" xfId="18" applyFont="1" applyBorder="1" applyAlignment="1">
      <alignment horizontal="center"/>
    </xf>
    <xf numFmtId="2" fontId="24" fillId="0" borderId="6" xfId="18" applyNumberFormat="1" applyFont="1" applyBorder="1" applyAlignment="1">
      <alignment horizontal="right"/>
    </xf>
    <xf numFmtId="0" fontId="24" fillId="0" borderId="6" xfId="18" applyFont="1" applyBorder="1" applyAlignment="1">
      <alignment horizontal="center"/>
    </xf>
    <xf numFmtId="0" fontId="21" fillId="0" borderId="0" xfId="18" applyFont="1"/>
    <xf numFmtId="2" fontId="24" fillId="0" borderId="12" xfId="18" applyNumberFormat="1" applyFont="1" applyBorder="1" applyAlignment="1">
      <alignment horizontal="right"/>
    </xf>
    <xf numFmtId="0" fontId="24" fillId="0" borderId="12" xfId="18" applyFont="1" applyBorder="1" applyAlignment="1">
      <alignment horizontal="center"/>
    </xf>
    <xf numFmtId="0" fontId="27" fillId="0" borderId="0" xfId="9" applyFont="1" applyAlignment="1">
      <alignment horizontal="center" vertical="center" wrapText="1"/>
    </xf>
    <xf numFmtId="0" fontId="17" fillId="0" borderId="20" xfId="7" applyFont="1" applyBorder="1" applyAlignment="1">
      <alignment horizontal="right" vertical="center" wrapText="1"/>
    </xf>
    <xf numFmtId="0" fontId="17" fillId="3" borderId="26" xfId="7" applyFont="1" applyFill="1" applyBorder="1" applyAlignment="1">
      <alignment horizontal="center" vertical="center" wrapText="1"/>
    </xf>
    <xf numFmtId="0" fontId="21" fillId="0" borderId="0" xfId="6" applyFont="1"/>
    <xf numFmtId="168" fontId="17" fillId="0" borderId="0" xfId="2" applyNumberFormat="1" applyFont="1" applyAlignment="1">
      <alignment vertic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0" fontId="17" fillId="0" borderId="30" xfId="7" applyFont="1" applyBorder="1"/>
    <xf numFmtId="0" fontId="24" fillId="0" borderId="30" xfId="7" applyFont="1" applyBorder="1" applyAlignment="1">
      <alignment horizontal="center" vertical="center"/>
    </xf>
    <xf numFmtId="0" fontId="24" fillId="0" borderId="30" xfId="7" applyFont="1" applyBorder="1" applyAlignment="1">
      <alignment vertical="center"/>
    </xf>
    <xf numFmtId="4" fontId="17" fillId="0" borderId="0" xfId="7" applyNumberFormat="1" applyFont="1"/>
    <xf numFmtId="0" fontId="19" fillId="0" borderId="0" xfId="9" applyFont="1"/>
    <xf numFmtId="0" fontId="21" fillId="0" borderId="0" xfId="13" applyFont="1" applyAlignment="1"/>
    <xf numFmtId="0" fontId="19" fillId="0" borderId="0" xfId="9" applyFont="1"/>
    <xf numFmtId="0" fontId="19" fillId="0" borderId="0" xfId="16" applyFont="1" applyFill="1"/>
    <xf numFmtId="169" fontId="17" fillId="0" borderId="12" xfId="7" applyNumberFormat="1" applyFont="1" applyBorder="1" applyAlignment="1">
      <alignment horizontal="right" vertical="center" wrapText="1"/>
    </xf>
    <xf numFmtId="169" fontId="17" fillId="0" borderId="6" xfId="7" applyNumberFormat="1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169" fontId="17" fillId="0" borderId="20" xfId="7" applyNumberFormat="1" applyFont="1" applyBorder="1" applyAlignment="1">
      <alignment horizontal="right" vertical="center" wrapText="1"/>
    </xf>
    <xf numFmtId="0" fontId="19" fillId="0" borderId="0" xfId="7" applyFont="1" applyBorder="1" applyAlignment="1">
      <alignment horizontal="center"/>
    </xf>
    <xf numFmtId="0" fontId="19" fillId="0" borderId="0" xfId="7" applyFont="1"/>
    <xf numFmtId="0" fontId="17" fillId="0" borderId="26" xfId="7" applyFont="1" applyBorder="1" applyAlignment="1">
      <alignment horizontal="center" vertical="center" wrapText="1"/>
    </xf>
    <xf numFmtId="0" fontId="17" fillId="0" borderId="25" xfId="7" applyFont="1" applyBorder="1" applyAlignment="1">
      <alignment horizontal="right" vertical="center" wrapText="1"/>
    </xf>
    <xf numFmtId="0" fontId="34" fillId="0" borderId="12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24" fillId="0" borderId="0" xfId="7" applyNumberFormat="1" applyFont="1" applyAlignment="1">
      <alignment horizontal="right"/>
    </xf>
    <xf numFmtId="167" fontId="24" fillId="0" borderId="0" xfId="7" applyNumberFormat="1" applyFont="1"/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vertical="center"/>
    </xf>
    <xf numFmtId="0" fontId="30" fillId="0" borderId="0" xfId="9" applyFont="1" applyAlignment="1">
      <alignment horizontal="left" vertical="center"/>
    </xf>
    <xf numFmtId="0" fontId="17" fillId="0" borderId="0" xfId="16" applyFont="1" applyAlignment="1">
      <alignment horizontal="center" vertical="center"/>
    </xf>
    <xf numFmtId="167" fontId="21" fillId="0" borderId="0" xfId="7" applyNumberFormat="1" applyFont="1" applyAlignment="1">
      <alignment horizontal="right"/>
    </xf>
    <xf numFmtId="2" fontId="21" fillId="0" borderId="0" xfId="7" applyNumberFormat="1" applyFont="1" applyAlignment="1">
      <alignment horizontal="center"/>
    </xf>
    <xf numFmtId="0" fontId="19" fillId="0" borderId="0" xfId="7" applyFont="1" applyBorder="1" applyAlignment="1">
      <alignment horizontal="center" vertical="center"/>
    </xf>
    <xf numFmtId="0" fontId="19" fillId="0" borderId="0" xfId="7" applyFont="1" applyBorder="1" applyAlignment="1">
      <alignment vertical="center"/>
    </xf>
    <xf numFmtId="0" fontId="19" fillId="0" borderId="0" xfId="7" applyFont="1" applyBorder="1"/>
    <xf numFmtId="167" fontId="19" fillId="0" borderId="0" xfId="7" applyNumberFormat="1" applyFont="1" applyBorder="1"/>
    <xf numFmtId="167" fontId="19" fillId="0" borderId="0" xfId="7" applyNumberFormat="1" applyFont="1" applyBorder="1" applyAlignment="1">
      <alignment horizontal="right" vertical="center"/>
    </xf>
    <xf numFmtId="2" fontId="19" fillId="0" borderId="0" xfId="7" applyNumberFormat="1" applyFont="1" applyBorder="1" applyAlignment="1">
      <alignment horizontal="center"/>
    </xf>
    <xf numFmtId="0" fontId="32" fillId="0" borderId="0" xfId="9" applyFont="1"/>
    <xf numFmtId="2" fontId="32" fillId="0" borderId="0" xfId="7" applyNumberFormat="1" applyFont="1" applyAlignment="1">
      <alignment horizontal="center"/>
    </xf>
    <xf numFmtId="0" fontId="32" fillId="0" borderId="0" xfId="7" applyFont="1"/>
    <xf numFmtId="2" fontId="24" fillId="0" borderId="0" xfId="7" applyNumberFormat="1" applyFont="1"/>
    <xf numFmtId="0" fontId="21" fillId="0" borderId="0" xfId="18" applyFont="1" applyAlignment="1">
      <alignment horizontal="right"/>
    </xf>
    <xf numFmtId="0" fontId="29" fillId="0" borderId="0" xfId="18" applyFont="1" applyAlignment="1">
      <alignment horizontal="center"/>
    </xf>
    <xf numFmtId="0" fontId="26" fillId="0" borderId="0" xfId="18" applyFont="1"/>
    <xf numFmtId="0" fontId="22" fillId="0" borderId="0" xfId="18" applyFont="1"/>
    <xf numFmtId="2" fontId="31" fillId="0" borderId="0" xfId="18" applyNumberFormat="1" applyFont="1"/>
    <xf numFmtId="0" fontId="21" fillId="0" borderId="13" xfId="18" applyFont="1" applyBorder="1"/>
    <xf numFmtId="2" fontId="23" fillId="0" borderId="0" xfId="18" applyNumberFormat="1" applyFont="1"/>
    <xf numFmtId="0" fontId="21" fillId="0" borderId="32" xfId="18" applyFont="1" applyFill="1" applyBorder="1"/>
    <xf numFmtId="0" fontId="21" fillId="0" borderId="15" xfId="18" applyFont="1" applyFill="1" applyBorder="1"/>
    <xf numFmtId="0" fontId="21" fillId="0" borderId="0" xfId="18" applyFont="1" applyFill="1" applyBorder="1"/>
    <xf numFmtId="0" fontId="19" fillId="0" borderId="15" xfId="18" applyFont="1" applyFill="1" applyBorder="1" applyAlignment="1">
      <alignment horizontal="center"/>
    </xf>
    <xf numFmtId="0" fontId="21" fillId="0" borderId="0" xfId="18" applyFont="1" applyBorder="1"/>
    <xf numFmtId="0" fontId="21" fillId="0" borderId="17" xfId="18" applyFont="1" applyFill="1" applyBorder="1" applyAlignment="1">
      <alignment horizontal="center"/>
    </xf>
    <xf numFmtId="0" fontId="24" fillId="0" borderId="0" xfId="18" applyFont="1" applyFill="1" applyBorder="1" applyAlignment="1">
      <alignment horizontal="center"/>
    </xf>
    <xf numFmtId="0" fontId="19" fillId="0" borderId="5" xfId="18" applyFont="1" applyFill="1" applyBorder="1" applyAlignment="1">
      <alignment horizontal="center"/>
    </xf>
    <xf numFmtId="0" fontId="19" fillId="0" borderId="31" xfId="18" applyFont="1" applyFill="1" applyBorder="1"/>
    <xf numFmtId="0" fontId="19" fillId="0" borderId="0" xfId="18" applyFont="1" applyFill="1" applyBorder="1"/>
    <xf numFmtId="0" fontId="24" fillId="0" borderId="5" xfId="18" applyFont="1" applyFill="1" applyBorder="1" applyAlignment="1">
      <alignment horizontal="center"/>
    </xf>
    <xf numFmtId="0" fontId="19" fillId="0" borderId="9" xfId="18" applyFont="1" applyFill="1" applyBorder="1"/>
    <xf numFmtId="0" fontId="19" fillId="0" borderId="18" xfId="18" applyFont="1" applyFill="1" applyBorder="1" applyAlignment="1">
      <alignment horizontal="center"/>
    </xf>
    <xf numFmtId="0" fontId="19" fillId="0" borderId="6" xfId="18" applyFont="1" applyFill="1" applyBorder="1" applyAlignment="1">
      <alignment horizontal="center"/>
    </xf>
    <xf numFmtId="0" fontId="21" fillId="0" borderId="17" xfId="18" applyFont="1" applyFill="1" applyBorder="1"/>
    <xf numFmtId="0" fontId="19" fillId="0" borderId="5" xfId="18" applyFont="1" applyFill="1" applyBorder="1"/>
    <xf numFmtId="0" fontId="21" fillId="0" borderId="5" xfId="18" applyFont="1" applyBorder="1"/>
    <xf numFmtId="0" fontId="21" fillId="0" borderId="9" xfId="18" applyFont="1" applyBorder="1"/>
    <xf numFmtId="0" fontId="21" fillId="0" borderId="19" xfId="18" applyFont="1" applyFill="1" applyBorder="1"/>
    <xf numFmtId="0" fontId="24" fillId="0" borderId="20" xfId="18" applyFont="1" applyFill="1" applyBorder="1" applyAlignment="1">
      <alignment horizontal="center"/>
    </xf>
    <xf numFmtId="0" fontId="19" fillId="0" borderId="20" xfId="18" applyFont="1" applyFill="1" applyBorder="1"/>
    <xf numFmtId="0" fontId="19" fillId="0" borderId="20" xfId="18" applyFont="1" applyFill="1" applyBorder="1" applyAlignment="1">
      <alignment horizontal="center"/>
    </xf>
    <xf numFmtId="0" fontId="21" fillId="0" borderId="20" xfId="18" applyFont="1" applyFill="1" applyBorder="1"/>
    <xf numFmtId="0" fontId="32" fillId="0" borderId="19" xfId="18" applyFont="1" applyBorder="1" applyAlignment="1">
      <alignment horizontal="center"/>
    </xf>
    <xf numFmtId="0" fontId="32" fillId="0" borderId="20" xfId="18" applyFont="1" applyBorder="1" applyAlignment="1">
      <alignment horizontal="center"/>
    </xf>
    <xf numFmtId="0" fontId="21" fillId="0" borderId="14" xfId="18" applyFont="1" applyBorder="1" applyAlignment="1">
      <alignment horizontal="center"/>
    </xf>
    <xf numFmtId="0" fontId="21" fillId="0" borderId="15" xfId="18" applyFont="1" applyBorder="1"/>
    <xf numFmtId="2" fontId="21" fillId="0" borderId="15" xfId="18" applyNumberFormat="1" applyFont="1" applyBorder="1"/>
    <xf numFmtId="0" fontId="21" fillId="0" borderId="15" xfId="18" applyFont="1" applyBorder="1" applyAlignment="1">
      <alignment horizontal="center"/>
    </xf>
    <xf numFmtId="0" fontId="21" fillId="0" borderId="17" xfId="18" applyFont="1" applyBorder="1" applyAlignment="1">
      <alignment horizontal="center"/>
    </xf>
    <xf numFmtId="2" fontId="21" fillId="0" borderId="5" xfId="18" applyNumberFormat="1" applyFont="1" applyBorder="1" applyAlignment="1">
      <alignment horizontal="right"/>
    </xf>
    <xf numFmtId="0" fontId="21" fillId="0" borderId="5" xfId="18" applyFont="1" applyBorder="1" applyAlignment="1">
      <alignment horizontal="center"/>
    </xf>
    <xf numFmtId="2" fontId="21" fillId="0" borderId="5" xfId="18" applyNumberFormat="1" applyFont="1" applyBorder="1"/>
    <xf numFmtId="0" fontId="21" fillId="0" borderId="17" xfId="9" applyFont="1" applyBorder="1" applyAlignment="1">
      <alignment horizontal="center"/>
    </xf>
    <xf numFmtId="0" fontId="21" fillId="0" borderId="5" xfId="9" applyFont="1" applyBorder="1" applyAlignment="1">
      <alignment horizontal="center"/>
    </xf>
    <xf numFmtId="0" fontId="23" fillId="0" borderId="5" xfId="9" applyFont="1" applyBorder="1" applyAlignment="1">
      <alignment horizontal="center"/>
    </xf>
    <xf numFmtId="0" fontId="23" fillId="0" borderId="12" xfId="9" applyFont="1" applyBorder="1" applyAlignment="1">
      <alignment horizontal="center"/>
    </xf>
    <xf numFmtId="0" fontId="33" fillId="0" borderId="12" xfId="9" applyFont="1" applyBorder="1" applyAlignment="1">
      <alignment horizontal="center"/>
    </xf>
    <xf numFmtId="0" fontId="19" fillId="0" borderId="0" xfId="9" applyFont="1" applyBorder="1"/>
    <xf numFmtId="0" fontId="21" fillId="0" borderId="5" xfId="18" applyFont="1" applyFill="1" applyBorder="1" applyAlignment="1">
      <alignment horizontal="left"/>
    </xf>
    <xf numFmtId="2" fontId="24" fillId="0" borderId="6" xfId="18" applyNumberFormat="1" applyFont="1" applyFill="1" applyBorder="1" applyAlignment="1">
      <alignment horizontal="right"/>
    </xf>
    <xf numFmtId="0" fontId="24" fillId="0" borderId="6" xfId="18" applyFont="1" applyFill="1" applyBorder="1" applyAlignment="1">
      <alignment horizontal="center"/>
    </xf>
    <xf numFmtId="0" fontId="21" fillId="0" borderId="9" xfId="18" applyFont="1" applyBorder="1" applyAlignment="1">
      <alignment horizontal="center"/>
    </xf>
    <xf numFmtId="2" fontId="24" fillId="0" borderId="12" xfId="18" applyNumberFormat="1" applyFont="1" applyFill="1" applyBorder="1" applyAlignment="1">
      <alignment horizontal="right"/>
    </xf>
    <xf numFmtId="0" fontId="24" fillId="0" borderId="12" xfId="18" applyFont="1" applyFill="1" applyBorder="1" applyAlignment="1">
      <alignment horizontal="right"/>
    </xf>
    <xf numFmtId="2" fontId="24" fillId="0" borderId="12" xfId="18" applyNumberFormat="1" applyFont="1" applyFill="1" applyBorder="1"/>
    <xf numFmtId="0" fontId="24" fillId="0" borderId="27" xfId="18" applyFont="1" applyBorder="1" applyAlignment="1">
      <alignment horizontal="center"/>
    </xf>
    <xf numFmtId="0" fontId="24" fillId="0" borderId="26" xfId="18" applyFont="1" applyBorder="1"/>
    <xf numFmtId="0" fontId="25" fillId="0" borderId="26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right"/>
    </xf>
    <xf numFmtId="2" fontId="24" fillId="0" borderId="20" xfId="18" applyNumberFormat="1" applyFont="1" applyFill="1" applyBorder="1" applyAlignment="1">
      <alignment horizontal="right"/>
    </xf>
    <xf numFmtId="0" fontId="24" fillId="0" borderId="26" xfId="18" applyFont="1" applyBorder="1" applyAlignment="1">
      <alignment horizontal="center"/>
    </xf>
    <xf numFmtId="0" fontId="24" fillId="2" borderId="27" xfId="18" applyFont="1" applyFill="1" applyBorder="1" applyAlignment="1">
      <alignment horizontal="center"/>
    </xf>
    <xf numFmtId="0" fontId="24" fillId="2" borderId="26" xfId="18" applyFont="1" applyFill="1" applyBorder="1"/>
    <xf numFmtId="0" fontId="25" fillId="2" borderId="26" xfId="18" applyFont="1" applyFill="1" applyBorder="1" applyAlignment="1">
      <alignment horizontal="center"/>
    </xf>
    <xf numFmtId="2" fontId="31" fillId="2" borderId="26" xfId="18" applyNumberFormat="1" applyFont="1" applyFill="1" applyBorder="1" applyAlignment="1">
      <alignment horizontal="right"/>
    </xf>
    <xf numFmtId="2" fontId="31" fillId="2" borderId="26" xfId="18" applyNumberFormat="1" applyFont="1" applyFill="1" applyBorder="1" applyAlignment="1">
      <alignment horizontal="center"/>
    </xf>
    <xf numFmtId="0" fontId="24" fillId="0" borderId="14" xfId="18" applyFont="1" applyBorder="1" applyAlignment="1">
      <alignment horizontal="center"/>
    </xf>
    <xf numFmtId="0" fontId="24" fillId="0" borderId="15" xfId="18" applyFont="1" applyBorder="1"/>
    <xf numFmtId="2" fontId="24" fillId="0" borderId="15" xfId="18" applyNumberFormat="1" applyFont="1" applyBorder="1" applyAlignment="1">
      <alignment horizontal="center"/>
    </xf>
    <xf numFmtId="0" fontId="24" fillId="0" borderId="15" xfId="18" applyFont="1" applyBorder="1" applyAlignment="1">
      <alignment horizontal="center"/>
    </xf>
    <xf numFmtId="2" fontId="24" fillId="0" borderId="15" xfId="18" applyNumberFormat="1" applyFont="1" applyBorder="1"/>
    <xf numFmtId="0" fontId="24" fillId="0" borderId="17" xfId="18" applyFont="1" applyBorder="1" applyAlignment="1">
      <alignment horizontal="center"/>
    </xf>
    <xf numFmtId="0" fontId="24" fillId="0" borderId="25" xfId="18" applyFont="1" applyBorder="1"/>
    <xf numFmtId="2" fontId="24" fillId="0" borderId="9" xfId="18" applyNumberFormat="1" applyFont="1" applyBorder="1" applyAlignment="1">
      <alignment horizontal="center"/>
    </xf>
    <xf numFmtId="0" fontId="24" fillId="0" borderId="5" xfId="18" applyFont="1" applyBorder="1" applyAlignment="1">
      <alignment horizontal="center"/>
    </xf>
    <xf numFmtId="2" fontId="24" fillId="0" borderId="5" xfId="18" applyNumberFormat="1" applyFont="1" applyBorder="1"/>
    <xf numFmtId="0" fontId="24" fillId="0" borderId="31" xfId="18" applyFont="1" applyBorder="1"/>
    <xf numFmtId="0" fontId="25" fillId="0" borderId="20" xfId="18" applyFont="1" applyBorder="1" applyAlignment="1">
      <alignment horizontal="center"/>
    </xf>
    <xf numFmtId="2" fontId="24" fillId="0" borderId="8" xfId="18" applyNumberFormat="1" applyFont="1" applyBorder="1" applyAlignment="1">
      <alignment horizontal="center"/>
    </xf>
    <xf numFmtId="2" fontId="24" fillId="0" borderId="12" xfId="18" applyNumberFormat="1" applyFont="1" applyBorder="1"/>
    <xf numFmtId="0" fontId="28" fillId="0" borderId="5" xfId="18" applyFont="1" applyBorder="1" applyAlignment="1">
      <alignment horizontal="left"/>
    </xf>
    <xf numFmtId="2" fontId="24" fillId="0" borderId="5" xfId="18" applyNumberFormat="1" applyFont="1" applyBorder="1" applyAlignment="1">
      <alignment horizontal="right"/>
    </xf>
    <xf numFmtId="0" fontId="24" fillId="0" borderId="19" xfId="18" applyFont="1" applyBorder="1" applyAlignment="1">
      <alignment horizontal="center"/>
    </xf>
    <xf numFmtId="0" fontId="21" fillId="0" borderId="20" xfId="18" applyFont="1" applyBorder="1"/>
    <xf numFmtId="0" fontId="28" fillId="0" borderId="20" xfId="18" applyFont="1" applyBorder="1" applyAlignment="1">
      <alignment horizontal="left"/>
    </xf>
    <xf numFmtId="2" fontId="24" fillId="0" borderId="20" xfId="18" applyNumberFormat="1" applyFont="1" applyBorder="1" applyAlignment="1">
      <alignment horizontal="right"/>
    </xf>
    <xf numFmtId="0" fontId="24" fillId="0" borderId="20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center"/>
    </xf>
    <xf numFmtId="0" fontId="35" fillId="0" borderId="26" xfId="18" applyFont="1" applyBorder="1" applyAlignment="1">
      <alignment horizontal="center"/>
    </xf>
    <xf numFmtId="0" fontId="21" fillId="2" borderId="27" xfId="18" applyFont="1" applyFill="1" applyBorder="1" applyAlignment="1">
      <alignment horizontal="center"/>
    </xf>
    <xf numFmtId="0" fontId="21" fillId="2" borderId="26" xfId="18" applyFont="1" applyFill="1" applyBorder="1"/>
    <xf numFmtId="2" fontId="32" fillId="0" borderId="15" xfId="18" applyNumberFormat="1" applyFont="1" applyBorder="1"/>
    <xf numFmtId="0" fontId="28" fillId="0" borderId="15" xfId="18" applyFont="1" applyBorder="1"/>
    <xf numFmtId="2" fontId="24" fillId="0" borderId="15" xfId="18" applyNumberFormat="1" applyFont="1" applyBorder="1" applyAlignment="1">
      <alignment horizontal="right"/>
    </xf>
    <xf numFmtId="0" fontId="21" fillId="0" borderId="12" xfId="18" applyFont="1" applyBorder="1"/>
    <xf numFmtId="0" fontId="28" fillId="0" borderId="7" xfId="18" applyFont="1" applyBorder="1"/>
    <xf numFmtId="2" fontId="24" fillId="0" borderId="12" xfId="18" applyNumberFormat="1" applyFont="1" applyBorder="1" applyAlignment="1">
      <alignment horizontal="center"/>
    </xf>
    <xf numFmtId="2" fontId="21" fillId="0" borderId="0" xfId="18" applyNumberFormat="1" applyFont="1"/>
    <xf numFmtId="0" fontId="28" fillId="0" borderId="4" xfId="18" applyFont="1" applyBorder="1"/>
    <xf numFmtId="2" fontId="24" fillId="0" borderId="6" xfId="18" applyNumberFormat="1" applyFont="1" applyBorder="1" applyAlignment="1">
      <alignment horizontal="center"/>
    </xf>
    <xf numFmtId="0" fontId="28" fillId="0" borderId="0" xfId="18" applyFont="1" applyBorder="1"/>
    <xf numFmtId="2" fontId="19" fillId="0" borderId="5" xfId="18" applyNumberFormat="1" applyFont="1" applyBorder="1" applyAlignment="1">
      <alignment horizontal="center"/>
    </xf>
    <xf numFmtId="0" fontId="34" fillId="0" borderId="5" xfId="18" applyFont="1" applyBorder="1" applyAlignment="1">
      <alignment horizontal="center"/>
    </xf>
    <xf numFmtId="0" fontId="19" fillId="0" borderId="5" xfId="18" applyFont="1" applyBorder="1" applyAlignment="1">
      <alignment horizontal="center"/>
    </xf>
    <xf numFmtId="0" fontId="21" fillId="0" borderId="21" xfId="18" applyFont="1" applyBorder="1" applyAlignment="1">
      <alignment horizontal="center"/>
    </xf>
    <xf numFmtId="2" fontId="19" fillId="0" borderId="12" xfId="18" applyNumberFormat="1" applyFont="1" applyBorder="1" applyAlignment="1">
      <alignment horizontal="center"/>
    </xf>
    <xf numFmtId="0" fontId="34" fillId="0" borderId="12" xfId="18" applyFont="1" applyBorder="1" applyAlignment="1">
      <alignment horizontal="center"/>
    </xf>
    <xf numFmtId="0" fontId="19" fillId="0" borderId="12" xfId="18" applyFont="1" applyBorder="1" applyAlignment="1">
      <alignment horizontal="center"/>
    </xf>
    <xf numFmtId="2" fontId="24" fillId="0" borderId="20" xfId="18" applyNumberFormat="1" applyFont="1" applyBorder="1" applyAlignment="1">
      <alignment horizontal="center"/>
    </xf>
    <xf numFmtId="0" fontId="21" fillId="0" borderId="28" xfId="18" applyFont="1" applyBorder="1" applyAlignment="1">
      <alignment horizontal="center"/>
    </xf>
    <xf numFmtId="0" fontId="21" fillId="0" borderId="27" xfId="18" applyFont="1" applyBorder="1"/>
    <xf numFmtId="0" fontId="32" fillId="0" borderId="15" xfId="18" applyFont="1" applyBorder="1" applyAlignment="1">
      <alignment horizontal="right"/>
    </xf>
    <xf numFmtId="0" fontId="32" fillId="0" borderId="15" xfId="18" applyFont="1" applyBorder="1" applyAlignment="1">
      <alignment horizontal="center"/>
    </xf>
    <xf numFmtId="2" fontId="24" fillId="0" borderId="5" xfId="18" applyNumberFormat="1" applyFont="1" applyBorder="1" applyAlignment="1">
      <alignment horizontal="center"/>
    </xf>
    <xf numFmtId="0" fontId="32" fillId="0" borderId="5" xfId="18" applyFont="1" applyBorder="1" applyAlignment="1">
      <alignment horizontal="right"/>
    </xf>
    <xf numFmtId="0" fontId="32" fillId="0" borderId="12" xfId="18" applyFont="1" applyBorder="1" applyAlignment="1">
      <alignment horizontal="right"/>
    </xf>
    <xf numFmtId="0" fontId="24" fillId="0" borderId="24" xfId="18" applyFont="1" applyBorder="1" applyAlignment="1">
      <alignment horizontal="center"/>
    </xf>
    <xf numFmtId="0" fontId="21" fillId="0" borderId="1" xfId="18" applyFont="1" applyBorder="1"/>
    <xf numFmtId="0" fontId="28" fillId="0" borderId="12" xfId="18" applyFont="1" applyBorder="1"/>
    <xf numFmtId="2" fontId="24" fillId="0" borderId="1" xfId="18" applyNumberFormat="1" applyFont="1" applyBorder="1" applyAlignment="1">
      <alignment horizontal="center"/>
    </xf>
    <xf numFmtId="0" fontId="24" fillId="0" borderId="1" xfId="18" applyFont="1" applyBorder="1" applyAlignment="1">
      <alignment horizontal="center"/>
    </xf>
    <xf numFmtId="2" fontId="24" fillId="0" borderId="1" xfId="18" applyNumberFormat="1" applyFont="1" applyBorder="1" applyAlignment="1">
      <alignment horizontal="right"/>
    </xf>
    <xf numFmtId="0" fontId="24" fillId="0" borderId="33" xfId="18" applyFont="1" applyBorder="1" applyAlignment="1">
      <alignment horizontal="center"/>
    </xf>
    <xf numFmtId="0" fontId="21" fillId="0" borderId="23" xfId="18" applyFont="1" applyBorder="1"/>
    <xf numFmtId="0" fontId="28" fillId="0" borderId="23" xfId="18" applyFont="1" applyBorder="1" applyAlignment="1">
      <alignment horizontal="left"/>
    </xf>
    <xf numFmtId="2" fontId="24" fillId="0" borderId="23" xfId="18" applyNumberFormat="1" applyFont="1" applyBorder="1" applyAlignment="1">
      <alignment horizontal="center"/>
    </xf>
    <xf numFmtId="0" fontId="24" fillId="0" borderId="23" xfId="18" applyFont="1" applyBorder="1" applyAlignment="1">
      <alignment horizontal="center"/>
    </xf>
    <xf numFmtId="2" fontId="24" fillId="0" borderId="23" xfId="18" applyNumberFormat="1" applyFont="1" applyBorder="1" applyAlignment="1">
      <alignment horizontal="right"/>
    </xf>
    <xf numFmtId="0" fontId="31" fillId="0" borderId="26" xfId="18" applyFont="1" applyBorder="1" applyAlignment="1">
      <alignment horizontal="center"/>
    </xf>
    <xf numFmtId="0" fontId="24" fillId="2" borderId="27" xfId="18" applyFont="1" applyFill="1" applyBorder="1"/>
    <xf numFmtId="0" fontId="28" fillId="0" borderId="20" xfId="18" applyFont="1" applyBorder="1"/>
    <xf numFmtId="2" fontId="24" fillId="0" borderId="20" xfId="18" applyNumberFormat="1" applyFont="1" applyBorder="1"/>
    <xf numFmtId="0" fontId="22" fillId="2" borderId="26" xfId="18" applyFont="1" applyFill="1" applyBorder="1" applyAlignment="1">
      <alignment horizontal="center"/>
    </xf>
    <xf numFmtId="0" fontId="35" fillId="0" borderId="26" xfId="18" applyFont="1" applyBorder="1"/>
    <xf numFmtId="2" fontId="24" fillId="0" borderId="26" xfId="18" applyNumberFormat="1" applyFont="1" applyBorder="1" applyAlignment="1">
      <alignment horizontal="right"/>
    </xf>
    <xf numFmtId="2" fontId="31" fillId="2" borderId="26" xfId="18" applyNumberFormat="1" applyFont="1" applyFill="1" applyBorder="1"/>
    <xf numFmtId="0" fontId="24" fillId="0" borderId="0" xfId="18" applyFont="1" applyFill="1" applyBorder="1"/>
    <xf numFmtId="0" fontId="22" fillId="0" borderId="0" xfId="18" applyFont="1" applyFill="1" applyBorder="1" applyAlignment="1">
      <alignment horizontal="center"/>
    </xf>
    <xf numFmtId="2" fontId="31" fillId="0" borderId="0" xfId="18" applyNumberFormat="1" applyFont="1" applyFill="1" applyBorder="1"/>
    <xf numFmtId="0" fontId="35" fillId="0" borderId="0" xfId="18" applyFont="1" applyFill="1"/>
    <xf numFmtId="2" fontId="22" fillId="0" borderId="0" xfId="18" applyNumberFormat="1" applyFont="1"/>
    <xf numFmtId="2" fontId="22" fillId="0" borderId="0" xfId="18" applyNumberFormat="1" applyFont="1" applyAlignment="1">
      <alignment horizontal="right"/>
    </xf>
    <xf numFmtId="2" fontId="21" fillId="0" borderId="0" xfId="18" applyNumberFormat="1" applyFont="1" applyAlignment="1">
      <alignment horizontal="center"/>
    </xf>
    <xf numFmtId="2" fontId="35" fillId="0" borderId="0" xfId="18" applyNumberFormat="1" applyFont="1" applyAlignment="1">
      <alignment horizontal="right"/>
    </xf>
    <xf numFmtId="0" fontId="28" fillId="0" borderId="0" xfId="18" applyFont="1"/>
    <xf numFmtId="0" fontId="36" fillId="0" borderId="0" xfId="18" applyFont="1"/>
    <xf numFmtId="0" fontId="29" fillId="0" borderId="0" xfId="18" applyFont="1"/>
    <xf numFmtId="0" fontId="21" fillId="0" borderId="0" xfId="18" applyFont="1" applyAlignment="1">
      <alignment horizontal="left" vertical="center"/>
    </xf>
    <xf numFmtId="0" fontId="23" fillId="0" borderId="0" xfId="18" applyFont="1" applyAlignment="1">
      <alignment vertical="center"/>
    </xf>
    <xf numFmtId="0" fontId="19" fillId="0" borderId="0" xfId="18" applyFont="1"/>
    <xf numFmtId="0" fontId="23" fillId="0" borderId="0" xfId="18" applyFont="1"/>
    <xf numFmtId="0" fontId="37" fillId="0" borderId="0" xfId="18" applyFont="1"/>
    <xf numFmtId="0" fontId="23" fillId="0" borderId="0" xfId="18" applyFont="1" applyAlignment="1">
      <alignment horizontal="left"/>
    </xf>
    <xf numFmtId="0" fontId="25" fillId="0" borderId="0" xfId="18" applyFont="1" applyAlignment="1"/>
    <xf numFmtId="0" fontId="25" fillId="0" borderId="0" xfId="18" applyFont="1"/>
    <xf numFmtId="0" fontId="17" fillId="0" borderId="5" xfId="7" applyFont="1" applyBorder="1"/>
    <xf numFmtId="0" fontId="17" fillId="0" borderId="12" xfId="16" applyFont="1" applyBorder="1"/>
    <xf numFmtId="0" fontId="29" fillId="0" borderId="12" xfId="7" applyFont="1" applyBorder="1" applyAlignment="1">
      <alignment vertical="center" wrapText="1"/>
    </xf>
    <xf numFmtId="2" fontId="29" fillId="0" borderId="12" xfId="7" applyNumberFormat="1" applyFont="1" applyBorder="1" applyAlignment="1">
      <alignment vertical="center" wrapText="1"/>
    </xf>
    <xf numFmtId="167" fontId="17" fillId="0" borderId="5" xfId="16" applyNumberFormat="1" applyFont="1" applyBorder="1" applyAlignment="1">
      <alignment horizontal="center" vertical="center"/>
    </xf>
    <xf numFmtId="4" fontId="17" fillId="0" borderId="0" xfId="16" applyNumberFormat="1" applyFont="1"/>
    <xf numFmtId="0" fontId="17" fillId="0" borderId="6" xfId="7" applyFont="1" applyBorder="1" applyAlignment="1">
      <alignment horizontal="center"/>
    </xf>
    <xf numFmtId="0" fontId="17" fillId="0" borderId="1" xfId="9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0" fontId="17" fillId="0" borderId="26" xfId="7" applyFont="1" applyBorder="1"/>
    <xf numFmtId="0" fontId="17" fillId="0" borderId="26" xfId="9" applyFont="1" applyBorder="1" applyAlignment="1">
      <alignment horizontal="left"/>
    </xf>
    <xf numFmtId="0" fontId="17" fillId="0" borderId="26" xfId="7" applyFont="1" applyBorder="1" applyAlignment="1">
      <alignment horizontal="center" vertical="center"/>
    </xf>
    <xf numFmtId="2" fontId="17" fillId="0" borderId="26" xfId="7" applyNumberFormat="1" applyFont="1" applyBorder="1" applyAlignment="1">
      <alignment vertical="center"/>
    </xf>
    <xf numFmtId="0" fontId="41" fillId="0" borderId="5" xfId="9" applyFont="1" applyBorder="1" applyAlignment="1">
      <alignment horizontal="left"/>
    </xf>
    <xf numFmtId="0" fontId="19" fillId="0" borderId="5" xfId="7" applyFont="1" applyBorder="1" applyAlignment="1">
      <alignment horizontal="center" vertical="center"/>
    </xf>
    <xf numFmtId="2" fontId="19" fillId="0" borderId="5" xfId="7" applyNumberFormat="1" applyFont="1" applyBorder="1" applyAlignment="1">
      <alignment horizontal="center" vertical="center"/>
    </xf>
    <xf numFmtId="167" fontId="17" fillId="0" borderId="5" xfId="7" applyNumberFormat="1" applyFont="1" applyBorder="1"/>
    <xf numFmtId="0" fontId="41" fillId="0" borderId="5" xfId="7" applyFont="1" applyBorder="1" applyAlignment="1">
      <alignment horizontal="left"/>
    </xf>
    <xf numFmtId="0" fontId="17" fillId="0" borderId="20" xfId="7" applyFont="1" applyBorder="1"/>
    <xf numFmtId="0" fontId="34" fillId="3" borderId="26" xfId="7" applyFont="1" applyFill="1" applyBorder="1" applyAlignment="1">
      <alignment horizontal="center" vertical="center" wrapText="1"/>
    </xf>
    <xf numFmtId="0" fontId="19" fillId="3" borderId="26" xfId="7" applyFont="1" applyFill="1" applyBorder="1" applyAlignment="1">
      <alignment horizontal="center" vertical="center" wrapText="1"/>
    </xf>
    <xf numFmtId="0" fontId="44" fillId="0" borderId="15" xfId="7" applyFont="1" applyBorder="1" applyAlignment="1">
      <alignment vertical="center"/>
    </xf>
    <xf numFmtId="0" fontId="34" fillId="0" borderId="35" xfId="9" applyFont="1" applyBorder="1" applyAlignment="1">
      <alignment vertical="center"/>
    </xf>
    <xf numFmtId="0" fontId="21" fillId="0" borderId="37" xfId="7" applyFont="1" applyBorder="1" applyAlignment="1">
      <alignment horizontal="center" vertical="center"/>
    </xf>
    <xf numFmtId="0" fontId="17" fillId="0" borderId="5" xfId="7" applyFont="1" applyBorder="1" applyAlignment="1">
      <alignment vertical="center"/>
    </xf>
    <xf numFmtId="0" fontId="44" fillId="0" borderId="5" xfId="7" applyFont="1" applyBorder="1" applyAlignment="1">
      <alignment vertical="center"/>
    </xf>
    <xf numFmtId="0" fontId="21" fillId="0" borderId="38" xfId="7" applyFont="1" applyBorder="1" applyAlignment="1">
      <alignment horizontal="center" vertical="center"/>
    </xf>
    <xf numFmtId="0" fontId="33" fillId="0" borderId="38" xfId="7" applyFont="1" applyBorder="1" applyAlignment="1">
      <alignment horizontal="center" vertical="center"/>
    </xf>
    <xf numFmtId="0" fontId="17" fillId="0" borderId="20" xfId="7" applyFont="1" applyBorder="1" applyAlignment="1">
      <alignment vertical="center"/>
    </xf>
    <xf numFmtId="0" fontId="17" fillId="0" borderId="39" xfId="7" applyFont="1" applyBorder="1" applyAlignment="1">
      <alignment horizontal="center" vertical="center"/>
    </xf>
    <xf numFmtId="0" fontId="17" fillId="0" borderId="39" xfId="7" applyFont="1" applyBorder="1" applyAlignment="1">
      <alignment vertical="center"/>
    </xf>
    <xf numFmtId="0" fontId="26" fillId="0" borderId="0" xfId="9" applyFont="1" applyAlignment="1">
      <alignment horizontal="center"/>
    </xf>
    <xf numFmtId="10" fontId="43" fillId="3" borderId="26" xfId="7" applyNumberFormat="1" applyFont="1" applyFill="1" applyBorder="1"/>
    <xf numFmtId="0" fontId="41" fillId="0" borderId="36" xfId="9" applyFont="1" applyBorder="1" applyAlignment="1">
      <alignment vertical="center"/>
    </xf>
    <xf numFmtId="0" fontId="41" fillId="0" borderId="36" xfId="7" applyFont="1" applyBorder="1" applyAlignment="1">
      <alignment vertical="center"/>
    </xf>
    <xf numFmtId="0" fontId="41" fillId="0" borderId="34" xfId="7" applyFont="1" applyBorder="1" applyAlignment="1">
      <alignment vertical="center"/>
    </xf>
    <xf numFmtId="10" fontId="17" fillId="0" borderId="0" xfId="7" applyNumberFormat="1" applyFont="1" applyAlignment="1">
      <alignment vertical="center" wrapText="1"/>
    </xf>
    <xf numFmtId="167" fontId="19" fillId="0" borderId="0" xfId="7" applyNumberFormat="1" applyFont="1"/>
    <xf numFmtId="0" fontId="44" fillId="0" borderId="6" xfId="9" applyFont="1" applyBorder="1" applyAlignment="1">
      <alignment horizontal="center"/>
    </xf>
    <xf numFmtId="0" fontId="44" fillId="0" borderId="5" xfId="9" applyFont="1" applyBorder="1" applyAlignment="1">
      <alignment horizontal="center"/>
    </xf>
    <xf numFmtId="167" fontId="19" fillId="0" borderId="5" xfId="7" applyNumberFormat="1" applyFont="1" applyBorder="1"/>
    <xf numFmtId="0" fontId="17" fillId="0" borderId="5" xfId="7" applyFont="1" applyBorder="1" applyAlignment="1">
      <alignment horizontal="center" vertical="center"/>
    </xf>
    <xf numFmtId="0" fontId="17" fillId="0" borderId="20" xfId="6" applyFont="1" applyBorder="1" applyAlignment="1">
      <alignment horizontal="center" vertical="center" wrapText="1"/>
    </xf>
    <xf numFmtId="0" fontId="41" fillId="0" borderId="20" xfId="6" applyFont="1" applyBorder="1" applyAlignment="1">
      <alignment horizontal="left" vertical="center" wrapText="1"/>
    </xf>
    <xf numFmtId="0" fontId="19" fillId="0" borderId="20" xfId="6" applyFont="1" applyBorder="1" applyAlignment="1">
      <alignment horizontal="center" vertical="center"/>
    </xf>
    <xf numFmtId="2" fontId="19" fillId="0" borderId="20" xfId="6" applyNumberFormat="1" applyFont="1" applyBorder="1" applyAlignment="1">
      <alignment vertical="center" wrapText="1"/>
    </xf>
    <xf numFmtId="169" fontId="18" fillId="0" borderId="25" xfId="7" applyNumberFormat="1" applyFont="1" applyBorder="1" applyAlignment="1">
      <alignment horizontal="center" vertical="center" wrapText="1"/>
    </xf>
    <xf numFmtId="0" fontId="18" fillId="0" borderId="26" xfId="7" applyFont="1" applyBorder="1" applyAlignment="1">
      <alignment horizontal="center" vertical="center" wrapText="1"/>
    </xf>
    <xf numFmtId="170" fontId="17" fillId="0" borderId="0" xfId="7" applyNumberFormat="1" applyFont="1"/>
    <xf numFmtId="0" fontId="19" fillId="0" borderId="30" xfId="9" applyFont="1" applyBorder="1" applyAlignment="1">
      <alignment horizontal="left"/>
    </xf>
    <xf numFmtId="0" fontId="32" fillId="0" borderId="0" xfId="6" applyFont="1" applyAlignment="1">
      <alignment vertical="center" wrapText="1"/>
    </xf>
    <xf numFmtId="0" fontId="17" fillId="0" borderId="5" xfId="9" applyFont="1" applyBorder="1" applyAlignment="1">
      <alignment horizontal="center" vertical="center"/>
    </xf>
    <xf numFmtId="171" fontId="17" fillId="0" borderId="0" xfId="7" applyNumberFormat="1" applyFont="1"/>
    <xf numFmtId="172" fontId="17" fillId="0" borderId="0" xfId="7" applyNumberFormat="1" applyFont="1"/>
    <xf numFmtId="169" fontId="17" fillId="0" borderId="5" xfId="7" applyNumberFormat="1" applyFont="1" applyBorder="1" applyAlignment="1">
      <alignment vertical="center" wrapText="1"/>
    </xf>
    <xf numFmtId="169" fontId="17" fillId="0" borderId="1" xfId="7" applyNumberFormat="1" applyFont="1" applyBorder="1" applyAlignment="1">
      <alignment vertical="center" wrapText="1"/>
    </xf>
    <xf numFmtId="169" fontId="29" fillId="0" borderId="12" xfId="7" applyNumberFormat="1" applyFont="1" applyBorder="1" applyAlignment="1">
      <alignment vertical="center" wrapText="1"/>
    </xf>
    <xf numFmtId="169" fontId="17" fillId="0" borderId="26" xfId="7" applyNumberFormat="1" applyFont="1" applyBorder="1" applyAlignment="1">
      <alignment horizontal="right"/>
    </xf>
    <xf numFmtId="169" fontId="41" fillId="0" borderId="5" xfId="7" applyNumberFormat="1" applyFont="1" applyBorder="1"/>
    <xf numFmtId="169" fontId="17" fillId="0" borderId="5" xfId="7" applyNumberFormat="1" applyFont="1" applyBorder="1"/>
    <xf numFmtId="169" fontId="17" fillId="0" borderId="20" xfId="6" applyNumberFormat="1" applyFont="1" applyBorder="1" applyAlignment="1">
      <alignment vertical="center" wrapText="1"/>
    </xf>
    <xf numFmtId="169" fontId="43" fillId="3" borderId="26" xfId="7" applyNumberFormat="1" applyFont="1" applyFill="1" applyBorder="1" applyAlignment="1">
      <alignment horizontal="center" vertical="center" wrapText="1"/>
    </xf>
    <xf numFmtId="169" fontId="17" fillId="0" borderId="12" xfId="7" applyNumberFormat="1" applyFont="1" applyBorder="1" applyAlignment="1">
      <alignment horizontal="center" vertical="center" wrapText="1"/>
    </xf>
    <xf numFmtId="169" fontId="41" fillId="0" borderId="20" xfId="7" applyNumberFormat="1" applyFont="1" applyBorder="1" applyAlignment="1">
      <alignment horizontal="center" vertical="center" wrapText="1"/>
    </xf>
    <xf numFmtId="169" fontId="21" fillId="0" borderId="37" xfId="7" applyNumberFormat="1" applyFont="1" applyBorder="1" applyAlignment="1">
      <alignment vertical="center"/>
    </xf>
    <xf numFmtId="169" fontId="34" fillId="0" borderId="14" xfId="7" applyNumberFormat="1" applyFont="1" applyBorder="1" applyAlignment="1">
      <alignment horizontal="right" vertical="center"/>
    </xf>
    <xf numFmtId="169" fontId="21" fillId="0" borderId="38" xfId="7" applyNumberFormat="1" applyFont="1" applyBorder="1" applyAlignment="1">
      <alignment vertical="center"/>
    </xf>
    <xf numFmtId="169" fontId="33" fillId="0" borderId="38" xfId="7" applyNumberFormat="1" applyFont="1" applyBorder="1" applyAlignment="1">
      <alignment vertical="center"/>
    </xf>
    <xf numFmtId="169" fontId="17" fillId="0" borderId="39" xfId="7" applyNumberFormat="1" applyFont="1" applyBorder="1" applyAlignment="1">
      <alignment vertical="center"/>
    </xf>
    <xf numFmtId="169" fontId="17" fillId="0" borderId="30" xfId="7" applyNumberFormat="1" applyFont="1" applyBorder="1"/>
    <xf numFmtId="169" fontId="17" fillId="0" borderId="0" xfId="7" applyNumberFormat="1" applyFont="1"/>
    <xf numFmtId="169" fontId="41" fillId="0" borderId="0" xfId="7" applyNumberFormat="1" applyFont="1" applyAlignment="1">
      <alignment horizontal="right" vertical="center"/>
    </xf>
    <xf numFmtId="169" fontId="41" fillId="0" borderId="25" xfId="7" applyNumberFormat="1" applyFont="1" applyBorder="1" applyAlignment="1">
      <alignment horizontal="center" vertical="center" wrapText="1"/>
    </xf>
    <xf numFmtId="174" fontId="17" fillId="0" borderId="0" xfId="7" applyNumberFormat="1" applyFont="1"/>
    <xf numFmtId="0" fontId="19" fillId="0" borderId="0" xfId="0" applyFont="1"/>
    <xf numFmtId="0" fontId="24" fillId="0" borderId="0" xfId="7" applyFont="1" applyAlignment="1">
      <alignment horizontal="center"/>
    </xf>
    <xf numFmtId="0" fontId="19" fillId="0" borderId="0" xfId="16" applyFont="1"/>
    <xf numFmtId="0" fontId="19" fillId="0" borderId="0" xfId="9" applyFont="1" applyFill="1" applyBorder="1" applyAlignment="1">
      <alignment horizontal="left" vertical="center"/>
    </xf>
    <xf numFmtId="0" fontId="19" fillId="0" borderId="7" xfId="7" applyFont="1" applyBorder="1" applyAlignment="1">
      <alignment horizontal="center"/>
    </xf>
    <xf numFmtId="0" fontId="19" fillId="0" borderId="7" xfId="9" applyFont="1" applyFill="1" applyBorder="1" applyAlignment="1">
      <alignment horizontal="left" vertical="center"/>
    </xf>
    <xf numFmtId="0" fontId="19" fillId="0" borderId="7" xfId="7" applyFont="1" applyBorder="1" applyAlignment="1">
      <alignment horizontal="center" vertical="center"/>
    </xf>
    <xf numFmtId="0" fontId="19" fillId="0" borderId="7" xfId="7" applyFont="1" applyBorder="1" applyAlignment="1">
      <alignment vertical="center"/>
    </xf>
    <xf numFmtId="0" fontId="19" fillId="0" borderId="7" xfId="7" applyFont="1" applyBorder="1"/>
    <xf numFmtId="167" fontId="19" fillId="0" borderId="7" xfId="7" applyNumberFormat="1" applyFont="1" applyBorder="1"/>
    <xf numFmtId="167" fontId="19" fillId="0" borderId="7" xfId="7" applyNumberFormat="1" applyFont="1" applyBorder="1" applyAlignment="1">
      <alignment horizontal="right" vertical="center"/>
    </xf>
    <xf numFmtId="2" fontId="19" fillId="0" borderId="7" xfId="7" applyNumberFormat="1" applyFont="1" applyBorder="1" applyAlignment="1">
      <alignment horizontal="center"/>
    </xf>
    <xf numFmtId="173" fontId="17" fillId="0" borderId="6" xfId="7" applyNumberFormat="1" applyFont="1" applyBorder="1" applyAlignment="1">
      <alignment vertical="center" wrapText="1"/>
    </xf>
    <xf numFmtId="173" fontId="17" fillId="0" borderId="5" xfId="7" applyNumberFormat="1" applyFont="1" applyBorder="1" applyAlignment="1">
      <alignment horizontal="right" vertical="center" wrapText="1"/>
    </xf>
    <xf numFmtId="173" fontId="17" fillId="0" borderId="12" xfId="7" applyNumberFormat="1" applyFont="1" applyBorder="1" applyAlignment="1">
      <alignment horizontal="right" vertical="center" wrapText="1"/>
    </xf>
    <xf numFmtId="173" fontId="17" fillId="0" borderId="5" xfId="7" applyNumberFormat="1" applyFont="1" applyBorder="1" applyAlignment="1">
      <alignment vertical="center" wrapText="1"/>
    </xf>
    <xf numFmtId="173" fontId="17" fillId="0" borderId="20" xfId="7" applyNumberFormat="1" applyFont="1" applyBorder="1" applyAlignment="1">
      <alignment horizontal="right" vertical="center" wrapText="1"/>
    </xf>
    <xf numFmtId="173" fontId="29" fillId="0" borderId="12" xfId="7" applyNumberFormat="1" applyFont="1" applyBorder="1" applyAlignment="1">
      <alignment vertical="center" wrapText="1"/>
    </xf>
    <xf numFmtId="173" fontId="17" fillId="0" borderId="1" xfId="7" applyNumberFormat="1" applyFont="1" applyBorder="1" applyAlignment="1">
      <alignment horizontal="right" vertical="center" wrapText="1"/>
    </xf>
    <xf numFmtId="173" fontId="17" fillId="0" borderId="26" xfId="7" applyNumberFormat="1" applyFont="1" applyBorder="1" applyAlignment="1">
      <alignment horizontal="right"/>
    </xf>
    <xf numFmtId="173" fontId="19" fillId="0" borderId="5" xfId="7" applyNumberFormat="1" applyFont="1" applyBorder="1" applyAlignment="1">
      <alignment vertical="center"/>
    </xf>
    <xf numFmtId="173" fontId="19" fillId="0" borderId="20" xfId="6" applyNumberFormat="1" applyFont="1" applyBorder="1" applyAlignment="1">
      <alignment vertical="center" wrapText="1"/>
    </xf>
    <xf numFmtId="173" fontId="19" fillId="3" borderId="26" xfId="7" applyNumberFormat="1" applyFont="1" applyFill="1" applyBorder="1" applyAlignment="1">
      <alignment horizontal="center" vertical="center" wrapText="1"/>
    </xf>
    <xf numFmtId="167" fontId="17" fillId="0" borderId="12" xfId="7" applyNumberFormat="1" applyFont="1" applyBorder="1" applyAlignment="1">
      <alignment horizontal="right" vertical="center" wrapText="1"/>
    </xf>
    <xf numFmtId="167" fontId="17" fillId="0" borderId="6" xfId="7" applyNumberFormat="1" applyFont="1" applyBorder="1" applyAlignment="1">
      <alignment vertical="center" wrapText="1"/>
    </xf>
    <xf numFmtId="169" fontId="17" fillId="0" borderId="12" xfId="7" applyNumberFormat="1" applyFont="1" applyBorder="1" applyAlignment="1">
      <alignment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0" fontId="32" fillId="0" borderId="0" xfId="0" applyFont="1" applyAlignment="1">
      <alignment horizontal="center"/>
    </xf>
    <xf numFmtId="0" fontId="29" fillId="0" borderId="0" xfId="8" applyFont="1" applyAlignment="1">
      <alignment horizontal="center" vertical="center" wrapText="1"/>
    </xf>
    <xf numFmtId="0" fontId="29" fillId="0" borderId="0" xfId="16" applyFont="1" applyFill="1" applyAlignment="1">
      <alignment vertical="center" wrapText="1"/>
    </xf>
    <xf numFmtId="169" fontId="43" fillId="0" borderId="19" xfId="7" applyNumberFormat="1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 wrapText="1"/>
    </xf>
    <xf numFmtId="0" fontId="43" fillId="0" borderId="6" xfId="7" applyFont="1" applyBorder="1" applyAlignment="1">
      <alignment vertical="center" wrapText="1"/>
    </xf>
    <xf numFmtId="0" fontId="43" fillId="0" borderId="6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/>
    </xf>
    <xf numFmtId="0" fontId="17" fillId="0" borderId="12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173" fontId="17" fillId="0" borderId="6" xfId="7" applyNumberFormat="1" applyFont="1" applyBorder="1" applyAlignment="1">
      <alignment horizontal="right" vertical="center" wrapText="1"/>
    </xf>
    <xf numFmtId="0" fontId="32" fillId="0" borderId="0" xfId="0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vertical="center"/>
    </xf>
    <xf numFmtId="0" fontId="17" fillId="0" borderId="6" xfId="2" applyNumberFormat="1" applyFont="1" applyBorder="1" applyAlignment="1">
      <alignment horizontal="center" vertical="center"/>
    </xf>
    <xf numFmtId="0" fontId="17" fillId="0" borderId="0" xfId="2" applyFont="1" applyBorder="1" applyAlignment="1">
      <alignment vertical="center"/>
    </xf>
    <xf numFmtId="0" fontId="17" fillId="0" borderId="0" xfId="7" applyFont="1" applyBorder="1"/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Border="1" applyAlignment="1">
      <alignment horizontal="center" vertical="center" wrapText="1"/>
    </xf>
    <xf numFmtId="167" fontId="42" fillId="0" borderId="0" xfId="7" applyNumberFormat="1" applyFont="1" applyBorder="1" applyAlignment="1">
      <alignment horizontal="center" vertical="center" wrapText="1"/>
    </xf>
    <xf numFmtId="0" fontId="42" fillId="0" borderId="0" xfId="7" applyFont="1" applyBorder="1" applyAlignment="1">
      <alignment horizontal="center" vertical="center" wrapText="1"/>
    </xf>
    <xf numFmtId="167" fontId="17" fillId="0" borderId="0" xfId="7" applyNumberFormat="1" applyFont="1" applyBorder="1" applyAlignment="1">
      <alignment horizontal="center" vertical="center" wrapText="1"/>
    </xf>
    <xf numFmtId="167" fontId="43" fillId="0" borderId="0" xfId="7" applyNumberFormat="1" applyFont="1" applyBorder="1" applyAlignment="1">
      <alignment horizontal="right" vertical="center" wrapText="1"/>
    </xf>
    <xf numFmtId="0" fontId="17" fillId="0" borderId="7" xfId="7" applyFont="1" applyBorder="1" applyAlignment="1">
      <alignment horizontal="center" vertical="center" wrapText="1"/>
    </xf>
    <xf numFmtId="0" fontId="17" fillId="0" borderId="0" xfId="7" applyFont="1" applyBorder="1" applyAlignment="1">
      <alignment horizontal="center" vertical="center"/>
    </xf>
    <xf numFmtId="0" fontId="17" fillId="0" borderId="0" xfId="7" applyFont="1" applyBorder="1" applyAlignment="1">
      <alignment vertical="center"/>
    </xf>
    <xf numFmtId="167" fontId="17" fillId="0" borderId="0" xfId="7" applyNumberFormat="1" applyFont="1" applyBorder="1"/>
    <xf numFmtId="0" fontId="17" fillId="0" borderId="6" xfId="7" applyFont="1" applyFill="1" applyBorder="1" applyAlignment="1">
      <alignment horizontal="center" vertical="center" wrapText="1"/>
    </xf>
    <xf numFmtId="0" fontId="17" fillId="0" borderId="6" xfId="7" applyFont="1" applyFill="1" applyBorder="1" applyAlignment="1">
      <alignment vertical="center" wrapText="1"/>
    </xf>
    <xf numFmtId="167" fontId="17" fillId="0" borderId="6" xfId="7" applyNumberFormat="1" applyFont="1" applyFill="1" applyBorder="1" applyAlignment="1">
      <alignment vertical="center" wrapText="1"/>
    </xf>
    <xf numFmtId="0" fontId="17" fillId="0" borderId="5" xfId="7" applyFont="1" applyFill="1" applyBorder="1" applyAlignment="1">
      <alignment horizontal="center" vertical="center" wrapText="1"/>
    </xf>
    <xf numFmtId="0" fontId="17" fillId="0" borderId="5" xfId="7" applyFont="1" applyFill="1" applyBorder="1" applyAlignment="1">
      <alignment horizontal="right" vertical="center" wrapText="1"/>
    </xf>
    <xf numFmtId="167" fontId="17" fillId="0" borderId="5" xfId="7" applyNumberFormat="1" applyFont="1" applyFill="1" applyBorder="1" applyAlignment="1">
      <alignment horizontal="right" vertical="center" wrapText="1"/>
    </xf>
    <xf numFmtId="0" fontId="17" fillId="0" borderId="6" xfId="9" applyFont="1" applyBorder="1" applyAlignment="1">
      <alignment horizontal="center" vertical="center"/>
    </xf>
    <xf numFmtId="0" fontId="17" fillId="0" borderId="0" xfId="2" applyFont="1" applyBorder="1"/>
    <xf numFmtId="0" fontId="17" fillId="0" borderId="3" xfId="2" applyFont="1" applyBorder="1" applyAlignment="1">
      <alignment horizontal="centerContinuous" vertical="center"/>
    </xf>
    <xf numFmtId="167" fontId="17" fillId="0" borderId="4" xfId="2" applyNumberFormat="1" applyFont="1" applyBorder="1" applyAlignment="1">
      <alignment horizontal="centerContinuous" vertical="center"/>
    </xf>
    <xf numFmtId="167" fontId="17" fillId="0" borderId="2" xfId="2" applyNumberFormat="1" applyFont="1" applyBorder="1" applyAlignment="1">
      <alignment horizontal="centerContinuous" vertical="center"/>
    </xf>
    <xf numFmtId="167" fontId="17" fillId="0" borderId="6" xfId="2" applyNumberFormat="1" applyFont="1" applyBorder="1" applyAlignment="1">
      <alignment horizontal="center" vertical="center"/>
    </xf>
    <xf numFmtId="0" fontId="17" fillId="0" borderId="5" xfId="9" applyFont="1" applyBorder="1" applyAlignment="1">
      <alignment horizontal="center" vertical="center"/>
    </xf>
    <xf numFmtId="167" fontId="17" fillId="0" borderId="6" xfId="2" applyNumberFormat="1" applyFont="1" applyBorder="1" applyAlignment="1">
      <alignment horizontal="center" vertical="center" textRotation="90" wrapText="1"/>
    </xf>
    <xf numFmtId="167" fontId="17" fillId="0" borderId="10" xfId="2" applyNumberFormat="1" applyFont="1" applyBorder="1" applyAlignment="1">
      <alignment horizontal="centerContinuous" vertical="center" wrapText="1"/>
    </xf>
    <xf numFmtId="167" fontId="17" fillId="0" borderId="11" xfId="2" applyNumberFormat="1" applyFont="1" applyBorder="1" applyAlignment="1">
      <alignment horizontal="centerContinuous" vertical="center" wrapText="1"/>
    </xf>
    <xf numFmtId="167" fontId="17" fillId="0" borderId="2" xfId="2" applyNumberFormat="1" applyFont="1" applyBorder="1" applyAlignment="1">
      <alignment horizontal="center" vertical="center" textRotation="90"/>
    </xf>
    <xf numFmtId="167" fontId="17" fillId="0" borderId="5" xfId="2" applyNumberFormat="1" applyFont="1" applyBorder="1" applyAlignment="1">
      <alignment horizontal="center" vertical="center" textRotation="90"/>
    </xf>
    <xf numFmtId="10" fontId="17" fillId="0" borderId="0" xfId="7" applyNumberFormat="1" applyFont="1" applyBorder="1" applyAlignment="1">
      <alignment vertical="center" wrapText="1"/>
    </xf>
    <xf numFmtId="0" fontId="17" fillId="0" borderId="10" xfId="9" applyFont="1" applyBorder="1" applyAlignment="1">
      <alignment horizontal="left" vertical="center"/>
    </xf>
    <xf numFmtId="0" fontId="17" fillId="0" borderId="18" xfId="9" applyFont="1" applyBorder="1" applyAlignment="1">
      <alignment horizontal="left" vertical="center"/>
    </xf>
    <xf numFmtId="0" fontId="17" fillId="0" borderId="31" xfId="9" applyFont="1" applyBorder="1" applyAlignment="1">
      <alignment horizontal="left" vertical="center"/>
    </xf>
    <xf numFmtId="0" fontId="17" fillId="0" borderId="1" xfId="9" applyFont="1" applyBorder="1" applyAlignment="1">
      <alignment horizontal="left" vertical="center"/>
    </xf>
    <xf numFmtId="0" fontId="17" fillId="0" borderId="0" xfId="7" applyFont="1" applyAlignment="1">
      <alignment horizontal="center"/>
    </xf>
    <xf numFmtId="0" fontId="17" fillId="0" borderId="0" xfId="7" applyFont="1" applyBorder="1" applyAlignment="1">
      <alignment horizontal="right"/>
    </xf>
    <xf numFmtId="0" fontId="17" fillId="0" borderId="0" xfId="9" applyFont="1" applyBorder="1" applyAlignment="1">
      <alignment horizontal="center" vertical="center"/>
    </xf>
    <xf numFmtId="0" fontId="17" fillId="0" borderId="0" xfId="7" applyFont="1" applyBorder="1" applyAlignment="1">
      <alignment horizontal="center"/>
    </xf>
    <xf numFmtId="167" fontId="17" fillId="0" borderId="0" xfId="7" applyNumberFormat="1" applyFont="1" applyBorder="1" applyAlignment="1">
      <alignment horizontal="center"/>
    </xf>
    <xf numFmtId="2" fontId="17" fillId="0" borderId="0" xfId="7" applyNumberFormat="1" applyFont="1" applyBorder="1" applyAlignment="1">
      <alignment horizontal="center"/>
    </xf>
    <xf numFmtId="0" fontId="19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0" fontId="34" fillId="0" borderId="0" xfId="7" applyFont="1"/>
    <xf numFmtId="2" fontId="19" fillId="0" borderId="0" xfId="7" applyNumberFormat="1" applyFont="1"/>
    <xf numFmtId="2" fontId="17" fillId="0" borderId="0" xfId="7" applyNumberFormat="1" applyFont="1" applyBorder="1" applyAlignment="1">
      <alignment vertical="center" wrapText="1"/>
    </xf>
    <xf numFmtId="0" fontId="34" fillId="0" borderId="0" xfId="7" applyFont="1" applyBorder="1" applyAlignment="1">
      <alignment horizontal="center" vertical="center" wrapText="1"/>
    </xf>
    <xf numFmtId="167" fontId="34" fillId="0" borderId="0" xfId="7" applyNumberFormat="1" applyFont="1" applyBorder="1" applyAlignment="1">
      <alignment horizontal="center" vertical="center" wrapText="1"/>
    </xf>
    <xf numFmtId="167" fontId="34" fillId="0" borderId="0" xfId="7" applyNumberFormat="1" applyFont="1" applyBorder="1"/>
    <xf numFmtId="0" fontId="24" fillId="0" borderId="20" xfId="18" applyFont="1" applyFill="1" applyBorder="1" applyAlignment="1">
      <alignment horizontal="right"/>
    </xf>
    <xf numFmtId="0" fontId="41" fillId="0" borderId="6" xfId="7" applyFont="1" applyBorder="1" applyAlignment="1">
      <alignment horizontal="center" vertical="center" wrapText="1"/>
    </xf>
    <xf numFmtId="0" fontId="45" fillId="0" borderId="26" xfId="11" applyFont="1" applyBorder="1" applyAlignment="1">
      <alignment horizontal="center" vertical="center" wrapText="1"/>
    </xf>
    <xf numFmtId="173" fontId="17" fillId="0" borderId="26" xfId="7" applyNumberFormat="1" applyFont="1" applyBorder="1" applyAlignment="1">
      <alignment horizontal="center" vertical="center" wrapText="1"/>
    </xf>
    <xf numFmtId="169" fontId="41" fillId="0" borderId="26" xfId="7" applyNumberFormat="1" applyFont="1" applyBorder="1" applyAlignment="1">
      <alignment horizontal="right" vertical="center" wrapText="1"/>
    </xf>
    <xf numFmtId="0" fontId="17" fillId="0" borderId="9" xfId="7" applyFont="1" applyBorder="1"/>
    <xf numFmtId="0" fontId="17" fillId="0" borderId="12" xfId="9" applyFont="1" applyBorder="1" applyAlignment="1">
      <alignment horizontal="left" vertical="center"/>
    </xf>
    <xf numFmtId="0" fontId="17" fillId="0" borderId="12" xfId="9" applyFont="1" applyBorder="1" applyAlignment="1">
      <alignment horizontal="center" vertical="center"/>
    </xf>
    <xf numFmtId="0" fontId="17" fillId="0" borderId="5" xfId="9" applyFont="1" applyBorder="1" applyAlignment="1">
      <alignment horizontal="left" vertical="center"/>
    </xf>
    <xf numFmtId="0" fontId="42" fillId="0" borderId="0" xfId="7" applyFont="1"/>
    <xf numFmtId="0" fontId="42" fillId="0" borderId="25" xfId="9" applyFont="1" applyBorder="1" applyAlignment="1">
      <alignment horizontal="left" vertical="center"/>
    </xf>
    <xf numFmtId="0" fontId="42" fillId="0" borderId="5" xfId="9" applyFont="1" applyBorder="1" applyAlignment="1">
      <alignment horizontal="left" vertical="center"/>
    </xf>
    <xf numFmtId="0" fontId="42" fillId="0" borderId="12" xfId="9" applyFont="1" applyBorder="1" applyAlignment="1">
      <alignment horizontal="left" vertical="center"/>
    </xf>
    <xf numFmtId="0" fontId="17" fillId="0" borderId="6" xfId="9" applyFont="1" applyBorder="1" applyAlignment="1">
      <alignment horizontal="left" vertical="center"/>
    </xf>
    <xf numFmtId="0" fontId="44" fillId="0" borderId="6" xfId="7" applyFont="1" applyBorder="1" applyAlignment="1">
      <alignment horizontal="right"/>
    </xf>
    <xf numFmtId="0" fontId="44" fillId="0" borderId="5" xfId="7" applyFont="1" applyBorder="1" applyAlignment="1">
      <alignment horizontal="right"/>
    </xf>
    <xf numFmtId="0" fontId="17" fillId="0" borderId="6" xfId="9" applyFont="1" applyBorder="1" applyAlignment="1">
      <alignment horizontal="left" vertical="top"/>
    </xf>
    <xf numFmtId="0" fontId="17" fillId="0" borderId="20" xfId="9" applyFont="1" applyBorder="1" applyAlignment="1">
      <alignment horizontal="left" vertical="top"/>
    </xf>
    <xf numFmtId="0" fontId="17" fillId="0" borderId="5" xfId="9" applyFont="1" applyBorder="1" applyAlignment="1">
      <alignment horizontal="left" vertical="top"/>
    </xf>
    <xf numFmtId="0" fontId="17" fillId="0" borderId="12" xfId="9" applyFont="1" applyBorder="1" applyAlignment="1">
      <alignment horizontal="left" vertical="top"/>
    </xf>
    <xf numFmtId="0" fontId="17" fillId="0" borderId="38" xfId="7" applyFont="1" applyBorder="1" applyAlignment="1">
      <alignment horizontal="center" vertical="center"/>
    </xf>
    <xf numFmtId="0" fontId="17" fillId="0" borderId="38" xfId="7" applyFont="1" applyBorder="1" applyAlignment="1">
      <alignment vertical="center"/>
    </xf>
    <xf numFmtId="169" fontId="17" fillId="0" borderId="38" xfId="7" applyNumberFormat="1" applyFont="1" applyBorder="1" applyAlignment="1">
      <alignment vertical="center"/>
    </xf>
    <xf numFmtId="0" fontId="41" fillId="0" borderId="16" xfId="9" applyFont="1" applyBorder="1" applyAlignment="1"/>
    <xf numFmtId="0" fontId="41" fillId="0" borderId="15" xfId="9" applyFont="1" applyBorder="1" applyAlignment="1">
      <alignment horizontal="center"/>
    </xf>
    <xf numFmtId="0" fontId="31" fillId="0" borderId="0" xfId="18" applyFont="1" applyAlignment="1">
      <alignment horizontal="center" vertical="center"/>
    </xf>
    <xf numFmtId="0" fontId="31" fillId="0" borderId="0" xfId="18" applyFont="1" applyAlignment="1">
      <alignment vertical="center"/>
    </xf>
    <xf numFmtId="0" fontId="31" fillId="0" borderId="0" xfId="18" applyFont="1" applyAlignment="1">
      <alignment horizontal="center"/>
    </xf>
    <xf numFmtId="0" fontId="31" fillId="0" borderId="0" xfId="18" applyFont="1"/>
    <xf numFmtId="0" fontId="35" fillId="0" borderId="0" xfId="18" applyFont="1"/>
    <xf numFmtId="0" fontId="24" fillId="0" borderId="0" xfId="7" applyFont="1" applyAlignment="1">
      <alignment horizontal="left"/>
    </xf>
    <xf numFmtId="0" fontId="17" fillId="0" borderId="13" xfId="7" applyFont="1" applyFill="1" applyBorder="1" applyAlignment="1">
      <alignment horizontal="right"/>
    </xf>
    <xf numFmtId="0" fontId="17" fillId="0" borderId="12" xfId="7" applyFont="1" applyFill="1" applyBorder="1" applyAlignment="1">
      <alignment horizontal="right" vertical="center" wrapText="1"/>
    </xf>
    <xf numFmtId="0" fontId="41" fillId="0" borderId="5" xfId="7" applyFont="1" applyBorder="1" applyAlignment="1">
      <alignment vertical="center" wrapText="1"/>
    </xf>
    <xf numFmtId="0" fontId="17" fillId="0" borderId="12" xfId="7" applyFont="1" applyBorder="1"/>
    <xf numFmtId="0" fontId="41" fillId="0" borderId="0" xfId="9" applyFont="1" applyBorder="1" applyAlignment="1">
      <alignment horizontal="left"/>
    </xf>
    <xf numFmtId="0" fontId="34" fillId="0" borderId="0" xfId="9" applyFont="1" applyBorder="1"/>
    <xf numFmtId="2" fontId="34" fillId="0" borderId="0" xfId="7" applyNumberFormat="1" applyFont="1" applyBorder="1" applyAlignment="1">
      <alignment horizontal="center"/>
    </xf>
    <xf numFmtId="0" fontId="17" fillId="0" borderId="0" xfId="7" applyFont="1" applyFill="1" applyBorder="1" applyAlignment="1">
      <alignment horizontal="center"/>
    </xf>
    <xf numFmtId="0" fontId="36" fillId="0" borderId="0" xfId="7" applyFont="1" applyBorder="1"/>
    <xf numFmtId="0" fontId="19" fillId="0" borderId="0" xfId="9" applyFont="1" applyBorder="1" applyAlignment="1">
      <alignment horizontal="left" vertical="center"/>
    </xf>
    <xf numFmtId="0" fontId="19" fillId="0" borderId="0" xfId="9" applyFont="1" applyBorder="1" applyAlignment="1">
      <alignment horizontal="left" vertical="top"/>
    </xf>
    <xf numFmtId="0" fontId="19" fillId="0" borderId="0" xfId="7" applyFont="1" applyBorder="1" applyAlignment="1">
      <alignment horizontal="center" vertical="top"/>
    </xf>
    <xf numFmtId="0" fontId="19" fillId="0" borderId="0" xfId="7" applyFont="1" applyBorder="1" applyAlignment="1">
      <alignment vertical="top"/>
    </xf>
    <xf numFmtId="167" fontId="19" fillId="0" borderId="0" xfId="7" applyNumberFormat="1" applyFont="1" applyBorder="1" applyAlignment="1">
      <alignment vertical="top"/>
    </xf>
    <xf numFmtId="0" fontId="19" fillId="0" borderId="13" xfId="9" applyFont="1" applyBorder="1" applyAlignment="1">
      <alignment horizontal="left" vertical="top"/>
    </xf>
    <xf numFmtId="0" fontId="19" fillId="0" borderId="13" xfId="7" applyFont="1" applyBorder="1" applyAlignment="1">
      <alignment horizontal="center" vertical="top"/>
    </xf>
    <xf numFmtId="0" fontId="19" fillId="0" borderId="13" xfId="7" applyFont="1" applyBorder="1" applyAlignment="1">
      <alignment vertical="top"/>
    </xf>
    <xf numFmtId="167" fontId="19" fillId="0" borderId="13" xfId="7" applyNumberFormat="1" applyFont="1" applyBorder="1" applyAlignment="1">
      <alignment vertical="top"/>
    </xf>
    <xf numFmtId="167" fontId="19" fillId="0" borderId="13" xfId="7" applyNumberFormat="1" applyFont="1" applyBorder="1"/>
    <xf numFmtId="0" fontId="19" fillId="0" borderId="0" xfId="9" applyFont="1" applyBorder="1" applyAlignment="1">
      <alignment horizontal="center" vertical="center"/>
    </xf>
    <xf numFmtId="167" fontId="19" fillId="0" borderId="0" xfId="7" applyNumberFormat="1" applyFont="1" applyBorder="1" applyAlignment="1">
      <alignment horizontal="center"/>
    </xf>
    <xf numFmtId="0" fontId="19" fillId="0" borderId="0" xfId="7" applyFont="1" applyBorder="1" applyAlignment="1">
      <alignment horizontal="center" vertical="center" wrapText="1"/>
    </xf>
    <xf numFmtId="0" fontId="19" fillId="0" borderId="13" xfId="7" applyFont="1" applyBorder="1" applyAlignment="1">
      <alignment horizontal="center" vertical="center" wrapText="1"/>
    </xf>
    <xf numFmtId="0" fontId="19" fillId="0" borderId="13" xfId="7" applyFont="1" applyBorder="1" applyAlignment="1">
      <alignment horizontal="center"/>
    </xf>
    <xf numFmtId="167" fontId="19" fillId="0" borderId="13" xfId="7" applyNumberFormat="1" applyFont="1" applyBorder="1" applyAlignment="1">
      <alignment horizontal="center"/>
    </xf>
    <xf numFmtId="2" fontId="19" fillId="0" borderId="13" xfId="7" applyNumberFormat="1" applyFont="1" applyBorder="1" applyAlignment="1">
      <alignment horizontal="center"/>
    </xf>
    <xf numFmtId="2" fontId="24" fillId="0" borderId="5" xfId="18" applyNumberFormat="1" applyFont="1" applyFill="1" applyBorder="1" applyAlignment="1">
      <alignment horizontal="right"/>
    </xf>
    <xf numFmtId="0" fontId="29" fillId="0" borderId="0" xfId="18" applyFont="1" applyFill="1"/>
    <xf numFmtId="169" fontId="42" fillId="0" borderId="17" xfId="7" applyNumberFormat="1" applyFont="1" applyBorder="1" applyAlignment="1">
      <alignment horizontal="center" vertical="center"/>
    </xf>
    <xf numFmtId="169" fontId="42" fillId="0" borderId="17" xfId="7" applyNumberFormat="1" applyFont="1" applyBorder="1" applyAlignment="1">
      <alignment vertical="center"/>
    </xf>
    <xf numFmtId="9" fontId="41" fillId="0" borderId="26" xfId="7" applyNumberFormat="1" applyFont="1" applyBorder="1"/>
    <xf numFmtId="0" fontId="21" fillId="0" borderId="33" xfId="18" applyFont="1" applyBorder="1" applyAlignment="1">
      <alignment horizontal="center"/>
    </xf>
    <xf numFmtId="0" fontId="25" fillId="0" borderId="23" xfId="18" applyFont="1" applyBorder="1" applyAlignment="1">
      <alignment horizontal="center"/>
    </xf>
    <xf numFmtId="2" fontId="21" fillId="0" borderId="23" xfId="18" applyNumberFormat="1" applyFont="1" applyBorder="1"/>
    <xf numFmtId="2" fontId="21" fillId="0" borderId="23" xfId="18" applyNumberFormat="1" applyFont="1" applyBorder="1" applyAlignment="1">
      <alignment horizontal="center"/>
    </xf>
    <xf numFmtId="0" fontId="21" fillId="0" borderId="40" xfId="18" applyFont="1" applyBorder="1" applyAlignment="1">
      <alignment horizontal="center"/>
    </xf>
    <xf numFmtId="0" fontId="21" fillId="0" borderId="41" xfId="18" applyFont="1" applyBorder="1"/>
    <xf numFmtId="0" fontId="30" fillId="0" borderId="41" xfId="18" applyFont="1" applyBorder="1" applyAlignment="1">
      <alignment horizontal="center"/>
    </xf>
    <xf numFmtId="2" fontId="32" fillId="0" borderId="41" xfId="18" applyNumberFormat="1" applyFont="1" applyBorder="1"/>
    <xf numFmtId="2" fontId="32" fillId="0" borderId="41" xfId="18" applyNumberFormat="1" applyFont="1" applyBorder="1" applyAlignment="1">
      <alignment horizontal="right"/>
    </xf>
    <xf numFmtId="0" fontId="24" fillId="0" borderId="41" xfId="18" applyFont="1" applyBorder="1" applyAlignment="1">
      <alignment horizontal="center"/>
    </xf>
    <xf numFmtId="0" fontId="17" fillId="0" borderId="1" xfId="7" applyFont="1" applyBorder="1" applyAlignment="1">
      <alignment vertical="center" wrapText="1"/>
    </xf>
    <xf numFmtId="167" fontId="17" fillId="0" borderId="1" xfId="7" applyNumberFormat="1" applyFont="1" applyBorder="1" applyAlignment="1">
      <alignment vertical="center" wrapText="1"/>
    </xf>
    <xf numFmtId="0" fontId="17" fillId="0" borderId="6" xfId="7" applyFont="1" applyBorder="1" applyAlignment="1">
      <alignment horizontal="right" vertical="center" wrapText="1"/>
    </xf>
    <xf numFmtId="167" fontId="17" fillId="0" borderId="6" xfId="7" applyNumberFormat="1" applyFont="1" applyBorder="1" applyAlignment="1">
      <alignment horizontal="right" vertical="center" wrapText="1"/>
    </xf>
    <xf numFmtId="0" fontId="17" fillId="0" borderId="4" xfId="7" applyFont="1" applyBorder="1"/>
    <xf numFmtId="0" fontId="17" fillId="0" borderId="4" xfId="7" applyFont="1" applyBorder="1" applyAlignment="1">
      <alignment horizontal="center" vertical="center"/>
    </xf>
    <xf numFmtId="0" fontId="17" fillId="0" borderId="4" xfId="7" applyFont="1" applyBorder="1" applyAlignment="1">
      <alignment vertical="center"/>
    </xf>
    <xf numFmtId="167" fontId="17" fillId="0" borderId="4" xfId="7" applyNumberFormat="1" applyFont="1" applyBorder="1"/>
    <xf numFmtId="0" fontId="18" fillId="0" borderId="1" xfId="7" applyFont="1" applyBorder="1" applyAlignment="1">
      <alignment horizontal="center" vertical="center" wrapText="1"/>
    </xf>
    <xf numFmtId="0" fontId="17" fillId="0" borderId="4" xfId="7" applyFont="1" applyFill="1" applyBorder="1" applyAlignment="1">
      <alignment horizontal="center" vertical="center"/>
    </xf>
    <xf numFmtId="0" fontId="19" fillId="0" borderId="4" xfId="9" applyFont="1" applyBorder="1" applyAlignment="1">
      <alignment horizontal="center" vertical="center"/>
    </xf>
    <xf numFmtId="0" fontId="19" fillId="0" borderId="4" xfId="7" applyFont="1" applyBorder="1" applyAlignment="1">
      <alignment horizontal="center"/>
    </xf>
    <xf numFmtId="167" fontId="19" fillId="0" borderId="4" xfId="7" applyNumberFormat="1" applyFont="1" applyBorder="1" applyAlignment="1">
      <alignment horizontal="center"/>
    </xf>
    <xf numFmtId="2" fontId="19" fillId="0" borderId="4" xfId="7" applyNumberFormat="1" applyFont="1" applyBorder="1" applyAlignment="1">
      <alignment horizontal="center"/>
    </xf>
    <xf numFmtId="0" fontId="17" fillId="0" borderId="41" xfId="7" applyFont="1" applyBorder="1" applyAlignment="1">
      <alignment horizontal="center" vertical="center" wrapText="1"/>
    </xf>
    <xf numFmtId="0" fontId="45" fillId="0" borderId="41" xfId="11" applyFont="1" applyBorder="1" applyAlignment="1">
      <alignment horizontal="center" vertical="center" wrapText="1"/>
    </xf>
    <xf numFmtId="173" fontId="17" fillId="0" borderId="41" xfId="7" applyNumberFormat="1" applyFont="1" applyBorder="1" applyAlignment="1">
      <alignment horizontal="center" vertical="center" wrapText="1"/>
    </xf>
    <xf numFmtId="169" fontId="41" fillId="0" borderId="41" xfId="7" applyNumberFormat="1" applyFont="1" applyBorder="1" applyAlignment="1">
      <alignment horizontal="right" vertical="center" wrapText="1"/>
    </xf>
    <xf numFmtId="164" fontId="21" fillId="0" borderId="0" xfId="18" applyNumberFormat="1" applyFont="1"/>
    <xf numFmtId="0" fontId="29" fillId="0" borderId="0" xfId="16" applyFont="1" applyFill="1" applyAlignment="1">
      <alignment vertical="center" wrapText="1"/>
    </xf>
    <xf numFmtId="164" fontId="46" fillId="0" borderId="0" xfId="18" applyNumberFormat="1" applyFont="1"/>
    <xf numFmtId="164" fontId="25" fillId="0" borderId="0" xfId="18" applyNumberFormat="1" applyFont="1"/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15" applyFont="1" applyAlignment="1">
      <alignment horizontal="left"/>
    </xf>
    <xf numFmtId="0" fontId="30" fillId="0" borderId="0" xfId="9" applyFont="1" applyFill="1" applyAlignment="1">
      <alignment horizontal="center" vertical="center" wrapText="1"/>
    </xf>
    <xf numFmtId="0" fontId="21" fillId="0" borderId="0" xfId="18" applyFont="1" applyAlignment="1">
      <alignment horizontal="center"/>
    </xf>
    <xf numFmtId="0" fontId="20" fillId="0" borderId="0" xfId="13" applyFont="1" applyAlignment="1">
      <alignment horizontal="center"/>
    </xf>
    <xf numFmtId="0" fontId="29" fillId="0" borderId="0" xfId="9" applyFont="1" applyFill="1" applyAlignment="1">
      <alignment horizontal="center" vertical="center" wrapText="1"/>
    </xf>
    <xf numFmtId="0" fontId="29" fillId="0" borderId="0" xfId="16" applyFont="1" applyFill="1" applyAlignment="1">
      <alignment horizontal="center" vertical="center" wrapText="1"/>
    </xf>
    <xf numFmtId="0" fontId="23" fillId="0" borderId="0" xfId="18" applyFont="1" applyAlignment="1">
      <alignment horizontal="left" vertical="center" wrapText="1"/>
    </xf>
    <xf numFmtId="0" fontId="34" fillId="0" borderId="0" xfId="18" applyFont="1" applyAlignment="1">
      <alignment horizontal="center" vertical="center" wrapText="1"/>
    </xf>
    <xf numFmtId="0" fontId="30" fillId="0" borderId="0" xfId="18" applyFont="1" applyAlignment="1">
      <alignment horizontal="center"/>
    </xf>
    <xf numFmtId="0" fontId="22" fillId="0" borderId="13" xfId="18" applyFont="1" applyBorder="1" applyAlignment="1">
      <alignment horizontal="left"/>
    </xf>
    <xf numFmtId="0" fontId="19" fillId="0" borderId="29" xfId="18" applyFont="1" applyFill="1" applyBorder="1" applyAlignment="1">
      <alignment horizontal="center"/>
    </xf>
    <xf numFmtId="0" fontId="19" fillId="0" borderId="30" xfId="18" applyFont="1" applyFill="1" applyBorder="1" applyAlignment="1">
      <alignment horizontal="center"/>
    </xf>
    <xf numFmtId="0" fontId="19" fillId="0" borderId="16" xfId="18" applyFont="1" applyFill="1" applyBorder="1" applyAlignment="1">
      <alignment horizontal="center"/>
    </xf>
    <xf numFmtId="0" fontId="29" fillId="0" borderId="0" xfId="18" applyFont="1" applyFill="1" applyAlignment="1">
      <alignment horizontal="left"/>
    </xf>
    <xf numFmtId="0" fontId="20" fillId="0" borderId="0" xfId="18" applyFont="1" applyAlignment="1">
      <alignment horizontal="center"/>
    </xf>
    <xf numFmtId="167" fontId="19" fillId="0" borderId="0" xfId="7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9" fillId="0" borderId="0" xfId="16" applyFont="1" applyAlignment="1">
      <alignment horizontal="center"/>
    </xf>
    <xf numFmtId="0" fontId="29" fillId="0" borderId="0" xfId="16" applyFont="1" applyAlignment="1">
      <alignment horizontal="left" vertical="center" wrapText="1"/>
    </xf>
    <xf numFmtId="0" fontId="24" fillId="0" borderId="0" xfId="0" applyFont="1" applyAlignment="1">
      <alignment horizontal="left"/>
    </xf>
    <xf numFmtId="2" fontId="32" fillId="0" borderId="0" xfId="0" applyNumberFormat="1" applyFont="1" applyAlignment="1">
      <alignment horizontal="center"/>
    </xf>
    <xf numFmtId="0" fontId="22" fillId="0" borderId="0" xfId="0" applyFont="1" applyAlignment="1">
      <alignment horizontal="right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0" fontId="24" fillId="0" borderId="0" xfId="7" applyFont="1" applyAlignment="1">
      <alignment horizontal="left" vertical="center" wrapText="1"/>
    </xf>
    <xf numFmtId="0" fontId="22" fillId="0" borderId="0" xfId="7" applyFont="1" applyAlignment="1">
      <alignment horizontal="center" vertical="center" wrapText="1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2" fontId="41" fillId="0" borderId="0" xfId="0" applyNumberFormat="1" applyFont="1" applyAlignment="1">
      <alignment horizontal="center"/>
    </xf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/>
    </xf>
    <xf numFmtId="0" fontId="17" fillId="0" borderId="5" xfId="9" applyFont="1" applyBorder="1" applyAlignment="1">
      <alignment horizontal="center" vertical="center"/>
    </xf>
    <xf numFmtId="0" fontId="17" fillId="0" borderId="12" xfId="9" applyFont="1" applyBorder="1" applyAlignment="1">
      <alignment horizontal="center" vertical="center"/>
    </xf>
    <xf numFmtId="0" fontId="32" fillId="0" borderId="0" xfId="7" applyFont="1" applyAlignment="1">
      <alignment horizontal="center" vertical="center" wrapText="1"/>
    </xf>
    <xf numFmtId="0" fontId="19" fillId="0" borderId="0" xfId="7" applyFont="1" applyAlignment="1">
      <alignment horizontal="center"/>
    </xf>
    <xf numFmtId="0" fontId="19" fillId="0" borderId="4" xfId="7" applyFont="1" applyBorder="1" applyAlignment="1">
      <alignment horizontal="left" vertical="top" wrapText="1"/>
    </xf>
    <xf numFmtId="0" fontId="19" fillId="0" borderId="0" xfId="7" applyFont="1" applyBorder="1" applyAlignment="1">
      <alignment horizontal="left" vertical="top" wrapText="1"/>
    </xf>
    <xf numFmtId="0" fontId="29" fillId="0" borderId="0" xfId="16" applyFont="1" applyAlignment="1">
      <alignment horizontal="center" vertical="center" wrapText="1"/>
    </xf>
    <xf numFmtId="0" fontId="31" fillId="0" borderId="0" xfId="18" applyFont="1" applyAlignment="1">
      <alignment horizontal="left" vertical="center" wrapText="1"/>
    </xf>
    <xf numFmtId="0" fontId="44" fillId="0" borderId="6" xfId="2" applyFont="1" applyBorder="1" applyAlignment="1">
      <alignment horizontal="center" vertical="center" textRotation="90"/>
    </xf>
    <xf numFmtId="0" fontId="44" fillId="0" borderId="5" xfId="2" applyFont="1" applyBorder="1" applyAlignment="1">
      <alignment horizontal="center" vertical="center" textRotation="90"/>
    </xf>
    <xf numFmtId="0" fontId="44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29" fillId="0" borderId="0" xfId="20" applyFont="1" applyAlignment="1">
      <alignment horizontal="center" vertical="justify" wrapText="1"/>
    </xf>
    <xf numFmtId="0" fontId="29" fillId="0" borderId="0" xfId="8" applyFont="1" applyAlignment="1">
      <alignment horizontal="center" vertical="center" wrapText="1"/>
    </xf>
    <xf numFmtId="0" fontId="29" fillId="0" borderId="0" xfId="9" applyFont="1" applyAlignment="1">
      <alignment horizontal="center"/>
    </xf>
  </cellXfs>
  <cellStyles count="21">
    <cellStyle name="edRascen" xfId="1"/>
    <cellStyle name="Normal" xfId="0" builtinId="0"/>
    <cellStyle name="Normal 2" xfId="8"/>
    <cellStyle name="Normal 2 10" xfId="19"/>
    <cellStyle name="Normal 2 2" xfId="15"/>
    <cellStyle name="Normal 2 2 2" xfId="16"/>
    <cellStyle name="Normal 2 2 2 2" xfId="17"/>
    <cellStyle name="Normal 3" xfId="10"/>
    <cellStyle name="Normal 3 2" xfId="18"/>
    <cellStyle name="Normal_BAREK" xfId="2"/>
    <cellStyle name="Normal_Kot" xfId="3"/>
    <cellStyle name="Normal_Obekt" xfId="20"/>
    <cellStyle name="Normal_Sheet1" xfId="4"/>
    <cellStyle name="Normal_Sheet1_1" xfId="5"/>
    <cellStyle name="Normal_SHIN-2" xfId="6"/>
    <cellStyle name="Normal_TpKot" xfId="7"/>
    <cellStyle name="Обычный 2 2" xfId="9"/>
    <cellStyle name="Обычный 2 3" xfId="11"/>
    <cellStyle name="Обычный 3 2 2" xfId="13"/>
    <cellStyle name="Обычный 3 3" xfId="14"/>
    <cellStyle name="Обычный 4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ivfuhnt\Shering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5\docs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3"/>
  <sheetViews>
    <sheetView showGridLines="0" workbookViewId="0">
      <selection activeCell="C11" sqref="C11"/>
    </sheetView>
  </sheetViews>
  <sheetFormatPr defaultColWidth="9.125" defaultRowHeight="11.4"/>
  <cols>
    <col min="1" max="1" width="2.25" style="23" customWidth="1"/>
    <col min="2" max="2" width="1" style="23" customWidth="1"/>
    <col min="3" max="3" width="74.75" style="23" customWidth="1"/>
    <col min="4" max="4" width="16.75" style="23" customWidth="1"/>
    <col min="5" max="16384" width="9.1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622"/>
      <c r="D2" s="622"/>
    </row>
    <row r="3" spans="1:4" s="25" customFormat="1" ht="26.25" customHeight="1">
      <c r="A3" s="24"/>
      <c r="B3" s="24"/>
      <c r="C3" s="623"/>
      <c r="D3" s="623"/>
    </row>
    <row r="4" spans="1:4" s="25" customFormat="1" ht="13.2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3.2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9"/>
  <sheetViews>
    <sheetView showGridLines="0" workbookViewId="0">
      <selection activeCell="Q11" sqref="Q11"/>
    </sheetView>
  </sheetViews>
  <sheetFormatPr defaultColWidth="9.125" defaultRowHeight="11.4"/>
  <cols>
    <col min="1" max="1" width="3.375" style="2" bestFit="1" customWidth="1"/>
    <col min="2" max="2" width="8.25" style="2" customWidth="1"/>
    <col min="3" max="3" width="31.375" style="2" customWidth="1"/>
    <col min="4" max="4" width="6.375" style="18" customWidth="1"/>
    <col min="5" max="5" width="5.25" style="18" hidden="1" customWidth="1"/>
    <col min="6" max="6" width="6.625" style="19" customWidth="1"/>
    <col min="7" max="7" width="8.125" style="2" customWidth="1"/>
    <col min="8" max="8" width="9.125" style="60"/>
    <col min="9" max="9" width="8.375" style="60" customWidth="1"/>
    <col min="10" max="10" width="9.375" style="60" customWidth="1"/>
    <col min="11" max="11" width="9.125" style="60"/>
    <col min="12" max="12" width="9.875" style="60" customWidth="1"/>
    <col min="13" max="13" width="11.875" style="60" customWidth="1"/>
    <col min="14" max="14" width="18.375" style="2" customWidth="1"/>
    <col min="15" max="15" width="4.875" style="2" customWidth="1"/>
    <col min="16" max="16" width="5.375" style="2" customWidth="1"/>
    <col min="17" max="17" width="5.875" style="2" customWidth="1"/>
    <col min="18" max="18" width="5.625" style="2" customWidth="1"/>
    <col min="19" max="21" width="0" style="2" hidden="1" customWidth="1"/>
    <col min="22" max="16384" width="9.125" style="2"/>
  </cols>
  <sheetData>
    <row r="1" spans="1:18" s="1" customFormat="1" ht="13.8">
      <c r="A1" s="624"/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</row>
    <row r="2" spans="1:18" ht="13.8">
      <c r="A2" s="624"/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</row>
    <row r="3" spans="1:18" ht="13.8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624"/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24"/>
      <c r="P4" s="624"/>
      <c r="Q4" s="624"/>
      <c r="R4" s="624"/>
    </row>
    <row r="5" spans="1:18" s="3" customFormat="1" ht="14.25" customHeight="1">
      <c r="A5" s="624"/>
      <c r="B5" s="624"/>
      <c r="C5" s="624"/>
      <c r="D5" s="624"/>
      <c r="E5" s="624"/>
      <c r="F5" s="624"/>
      <c r="G5" s="624"/>
      <c r="H5" s="624"/>
      <c r="I5" s="624"/>
      <c r="J5" s="624"/>
      <c r="K5" s="624"/>
      <c r="L5" s="624"/>
      <c r="M5" s="624"/>
      <c r="N5" s="624"/>
      <c r="O5" s="624"/>
      <c r="P5" s="624"/>
      <c r="Q5" s="624"/>
      <c r="R5" s="624"/>
    </row>
    <row r="6" spans="1:18" s="3" customFormat="1" ht="15.75" customHeight="1">
      <c r="A6" s="631" t="s">
        <v>10</v>
      </c>
      <c r="B6" s="628" t="s">
        <v>24</v>
      </c>
      <c r="C6" s="628" t="s">
        <v>11</v>
      </c>
      <c r="D6" s="4"/>
      <c r="E6" s="4"/>
      <c r="F6" s="625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626"/>
      <c r="B7" s="626"/>
      <c r="C7" s="629"/>
      <c r="D7" s="7" t="s">
        <v>1</v>
      </c>
      <c r="E7" s="7"/>
      <c r="F7" s="626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627"/>
      <c r="B8" s="627"/>
      <c r="C8" s="630"/>
      <c r="D8" s="13" t="s">
        <v>12</v>
      </c>
      <c r="E8" s="13"/>
      <c r="F8" s="627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6"/>
  <sheetViews>
    <sheetView workbookViewId="0">
      <selection activeCell="C15" sqref="C15"/>
    </sheetView>
  </sheetViews>
  <sheetFormatPr defaultRowHeight="15"/>
  <cols>
    <col min="1" max="1" width="2.875" style="67" customWidth="1"/>
    <col min="2" max="3" width="9.125" style="67"/>
    <col min="4" max="4" width="10.25" style="67" bestFit="1" customWidth="1"/>
    <col min="5" max="7" width="9.125" style="67"/>
    <col min="8" max="8" width="12.875" style="67" customWidth="1"/>
    <col min="9" max="9" width="13.125" style="67" customWidth="1"/>
    <col min="10" max="10" width="14.625" style="67" customWidth="1"/>
    <col min="11" max="256" width="9.125" style="67"/>
    <col min="257" max="257" width="11.375" style="67" customWidth="1"/>
    <col min="258" max="259" width="9.125" style="67"/>
    <col min="260" max="260" width="10.25" style="67" bestFit="1" customWidth="1"/>
    <col min="261" max="263" width="9.125" style="67"/>
    <col min="264" max="264" width="12" style="67" customWidth="1"/>
    <col min="265" max="265" width="12.625" style="67" customWidth="1"/>
    <col min="266" max="512" width="9.125" style="67"/>
    <col min="513" max="513" width="11.375" style="67" customWidth="1"/>
    <col min="514" max="515" width="9.125" style="67"/>
    <col min="516" max="516" width="10.25" style="67" bestFit="1" customWidth="1"/>
    <col min="517" max="519" width="9.125" style="67"/>
    <col min="520" max="520" width="12" style="67" customWidth="1"/>
    <col min="521" max="521" width="12.625" style="67" customWidth="1"/>
    <col min="522" max="768" width="9.125" style="67"/>
    <col min="769" max="769" width="11.375" style="67" customWidth="1"/>
    <col min="770" max="771" width="9.125" style="67"/>
    <col min="772" max="772" width="10.25" style="67" bestFit="1" customWidth="1"/>
    <col min="773" max="775" width="9.125" style="67"/>
    <col min="776" max="776" width="12" style="67" customWidth="1"/>
    <col min="777" max="777" width="12.625" style="67" customWidth="1"/>
    <col min="778" max="1024" width="9.125" style="67"/>
    <col min="1025" max="1025" width="11.375" style="67" customWidth="1"/>
    <col min="1026" max="1027" width="9.125" style="67"/>
    <col min="1028" max="1028" width="10.25" style="67" bestFit="1" customWidth="1"/>
    <col min="1029" max="1031" width="9.125" style="67"/>
    <col min="1032" max="1032" width="12" style="67" customWidth="1"/>
    <col min="1033" max="1033" width="12.625" style="67" customWidth="1"/>
    <col min="1034" max="1280" width="9.125" style="67"/>
    <col min="1281" max="1281" width="11.375" style="67" customWidth="1"/>
    <col min="1282" max="1283" width="9.125" style="67"/>
    <col min="1284" max="1284" width="10.25" style="67" bestFit="1" customWidth="1"/>
    <col min="1285" max="1287" width="9.125" style="67"/>
    <col min="1288" max="1288" width="12" style="67" customWidth="1"/>
    <col min="1289" max="1289" width="12.625" style="67" customWidth="1"/>
    <col min="1290" max="1536" width="9.125" style="67"/>
    <col min="1537" max="1537" width="11.375" style="67" customWidth="1"/>
    <col min="1538" max="1539" width="9.125" style="67"/>
    <col min="1540" max="1540" width="10.25" style="67" bestFit="1" customWidth="1"/>
    <col min="1541" max="1543" width="9.125" style="67"/>
    <col min="1544" max="1544" width="12" style="67" customWidth="1"/>
    <col min="1545" max="1545" width="12.625" style="67" customWidth="1"/>
    <col min="1546" max="1792" width="9.125" style="67"/>
    <col min="1793" max="1793" width="11.375" style="67" customWidth="1"/>
    <col min="1794" max="1795" width="9.125" style="67"/>
    <col min="1796" max="1796" width="10.25" style="67" bestFit="1" customWidth="1"/>
    <col min="1797" max="1799" width="9.125" style="67"/>
    <col min="1800" max="1800" width="12" style="67" customWidth="1"/>
    <col min="1801" max="1801" width="12.625" style="67" customWidth="1"/>
    <col min="1802" max="2048" width="9.125" style="67"/>
    <col min="2049" max="2049" width="11.375" style="67" customWidth="1"/>
    <col min="2050" max="2051" width="9.125" style="67"/>
    <col min="2052" max="2052" width="10.25" style="67" bestFit="1" customWidth="1"/>
    <col min="2053" max="2055" width="9.125" style="67"/>
    <col min="2056" max="2056" width="12" style="67" customWidth="1"/>
    <col min="2057" max="2057" width="12.625" style="67" customWidth="1"/>
    <col min="2058" max="2304" width="9.125" style="67"/>
    <col min="2305" max="2305" width="11.375" style="67" customWidth="1"/>
    <col min="2306" max="2307" width="9.125" style="67"/>
    <col min="2308" max="2308" width="10.25" style="67" bestFit="1" customWidth="1"/>
    <col min="2309" max="2311" width="9.125" style="67"/>
    <col min="2312" max="2312" width="12" style="67" customWidth="1"/>
    <col min="2313" max="2313" width="12.625" style="67" customWidth="1"/>
    <col min="2314" max="2560" width="9.125" style="67"/>
    <col min="2561" max="2561" width="11.375" style="67" customWidth="1"/>
    <col min="2562" max="2563" width="9.125" style="67"/>
    <col min="2564" max="2564" width="10.25" style="67" bestFit="1" customWidth="1"/>
    <col min="2565" max="2567" width="9.125" style="67"/>
    <col min="2568" max="2568" width="12" style="67" customWidth="1"/>
    <col min="2569" max="2569" width="12.625" style="67" customWidth="1"/>
    <col min="2570" max="2816" width="9.125" style="67"/>
    <col min="2817" max="2817" width="11.375" style="67" customWidth="1"/>
    <col min="2818" max="2819" width="9.125" style="67"/>
    <col min="2820" max="2820" width="10.25" style="67" bestFit="1" customWidth="1"/>
    <col min="2821" max="2823" width="9.125" style="67"/>
    <col min="2824" max="2824" width="12" style="67" customWidth="1"/>
    <col min="2825" max="2825" width="12.625" style="67" customWidth="1"/>
    <col min="2826" max="3072" width="9.125" style="67"/>
    <col min="3073" max="3073" width="11.375" style="67" customWidth="1"/>
    <col min="3074" max="3075" width="9.125" style="67"/>
    <col min="3076" max="3076" width="10.25" style="67" bestFit="1" customWidth="1"/>
    <col min="3077" max="3079" width="9.125" style="67"/>
    <col min="3080" max="3080" width="12" style="67" customWidth="1"/>
    <col min="3081" max="3081" width="12.625" style="67" customWidth="1"/>
    <col min="3082" max="3328" width="9.125" style="67"/>
    <col min="3329" max="3329" width="11.375" style="67" customWidth="1"/>
    <col min="3330" max="3331" width="9.125" style="67"/>
    <col min="3332" max="3332" width="10.25" style="67" bestFit="1" customWidth="1"/>
    <col min="3333" max="3335" width="9.125" style="67"/>
    <col min="3336" max="3336" width="12" style="67" customWidth="1"/>
    <col min="3337" max="3337" width="12.625" style="67" customWidth="1"/>
    <col min="3338" max="3584" width="9.125" style="67"/>
    <col min="3585" max="3585" width="11.375" style="67" customWidth="1"/>
    <col min="3586" max="3587" width="9.125" style="67"/>
    <col min="3588" max="3588" width="10.25" style="67" bestFit="1" customWidth="1"/>
    <col min="3589" max="3591" width="9.125" style="67"/>
    <col min="3592" max="3592" width="12" style="67" customWidth="1"/>
    <col min="3593" max="3593" width="12.625" style="67" customWidth="1"/>
    <col min="3594" max="3840" width="9.125" style="67"/>
    <col min="3841" max="3841" width="11.375" style="67" customWidth="1"/>
    <col min="3842" max="3843" width="9.125" style="67"/>
    <col min="3844" max="3844" width="10.25" style="67" bestFit="1" customWidth="1"/>
    <col min="3845" max="3847" width="9.125" style="67"/>
    <col min="3848" max="3848" width="12" style="67" customWidth="1"/>
    <col min="3849" max="3849" width="12.625" style="67" customWidth="1"/>
    <col min="3850" max="4096" width="9.125" style="67"/>
    <col min="4097" max="4097" width="11.375" style="67" customWidth="1"/>
    <col min="4098" max="4099" width="9.125" style="67"/>
    <col min="4100" max="4100" width="10.25" style="67" bestFit="1" customWidth="1"/>
    <col min="4101" max="4103" width="9.125" style="67"/>
    <col min="4104" max="4104" width="12" style="67" customWidth="1"/>
    <col min="4105" max="4105" width="12.625" style="67" customWidth="1"/>
    <col min="4106" max="4352" width="9.125" style="67"/>
    <col min="4353" max="4353" width="11.375" style="67" customWidth="1"/>
    <col min="4354" max="4355" width="9.125" style="67"/>
    <col min="4356" max="4356" width="10.25" style="67" bestFit="1" customWidth="1"/>
    <col min="4357" max="4359" width="9.125" style="67"/>
    <col min="4360" max="4360" width="12" style="67" customWidth="1"/>
    <col min="4361" max="4361" width="12.625" style="67" customWidth="1"/>
    <col min="4362" max="4608" width="9.125" style="67"/>
    <col min="4609" max="4609" width="11.375" style="67" customWidth="1"/>
    <col min="4610" max="4611" width="9.125" style="67"/>
    <col min="4612" max="4612" width="10.25" style="67" bestFit="1" customWidth="1"/>
    <col min="4613" max="4615" width="9.125" style="67"/>
    <col min="4616" max="4616" width="12" style="67" customWidth="1"/>
    <col min="4617" max="4617" width="12.625" style="67" customWidth="1"/>
    <col min="4618" max="4864" width="9.125" style="67"/>
    <col min="4865" max="4865" width="11.375" style="67" customWidth="1"/>
    <col min="4866" max="4867" width="9.125" style="67"/>
    <col min="4868" max="4868" width="10.25" style="67" bestFit="1" customWidth="1"/>
    <col min="4869" max="4871" width="9.125" style="67"/>
    <col min="4872" max="4872" width="12" style="67" customWidth="1"/>
    <col min="4873" max="4873" width="12.625" style="67" customWidth="1"/>
    <col min="4874" max="5120" width="9.125" style="67"/>
    <col min="5121" max="5121" width="11.375" style="67" customWidth="1"/>
    <col min="5122" max="5123" width="9.125" style="67"/>
    <col min="5124" max="5124" width="10.25" style="67" bestFit="1" customWidth="1"/>
    <col min="5125" max="5127" width="9.125" style="67"/>
    <col min="5128" max="5128" width="12" style="67" customWidth="1"/>
    <col min="5129" max="5129" width="12.625" style="67" customWidth="1"/>
    <col min="5130" max="5376" width="9.125" style="67"/>
    <col min="5377" max="5377" width="11.375" style="67" customWidth="1"/>
    <col min="5378" max="5379" width="9.125" style="67"/>
    <col min="5380" max="5380" width="10.25" style="67" bestFit="1" customWidth="1"/>
    <col min="5381" max="5383" width="9.125" style="67"/>
    <col min="5384" max="5384" width="12" style="67" customWidth="1"/>
    <col min="5385" max="5385" width="12.625" style="67" customWidth="1"/>
    <col min="5386" max="5632" width="9.125" style="67"/>
    <col min="5633" max="5633" width="11.375" style="67" customWidth="1"/>
    <col min="5634" max="5635" width="9.125" style="67"/>
    <col min="5636" max="5636" width="10.25" style="67" bestFit="1" customWidth="1"/>
    <col min="5637" max="5639" width="9.125" style="67"/>
    <col min="5640" max="5640" width="12" style="67" customWidth="1"/>
    <col min="5641" max="5641" width="12.625" style="67" customWidth="1"/>
    <col min="5642" max="5888" width="9.125" style="67"/>
    <col min="5889" max="5889" width="11.375" style="67" customWidth="1"/>
    <col min="5890" max="5891" width="9.125" style="67"/>
    <col min="5892" max="5892" width="10.25" style="67" bestFit="1" customWidth="1"/>
    <col min="5893" max="5895" width="9.125" style="67"/>
    <col min="5896" max="5896" width="12" style="67" customWidth="1"/>
    <col min="5897" max="5897" width="12.625" style="67" customWidth="1"/>
    <col min="5898" max="6144" width="9.125" style="67"/>
    <col min="6145" max="6145" width="11.375" style="67" customWidth="1"/>
    <col min="6146" max="6147" width="9.125" style="67"/>
    <col min="6148" max="6148" width="10.25" style="67" bestFit="1" customWidth="1"/>
    <col min="6149" max="6151" width="9.125" style="67"/>
    <col min="6152" max="6152" width="12" style="67" customWidth="1"/>
    <col min="6153" max="6153" width="12.625" style="67" customWidth="1"/>
    <col min="6154" max="6400" width="9.125" style="67"/>
    <col min="6401" max="6401" width="11.375" style="67" customWidth="1"/>
    <col min="6402" max="6403" width="9.125" style="67"/>
    <col min="6404" max="6404" width="10.25" style="67" bestFit="1" customWidth="1"/>
    <col min="6405" max="6407" width="9.125" style="67"/>
    <col min="6408" max="6408" width="12" style="67" customWidth="1"/>
    <col min="6409" max="6409" width="12.625" style="67" customWidth="1"/>
    <col min="6410" max="6656" width="9.125" style="67"/>
    <col min="6657" max="6657" width="11.375" style="67" customWidth="1"/>
    <col min="6658" max="6659" width="9.125" style="67"/>
    <col min="6660" max="6660" width="10.25" style="67" bestFit="1" customWidth="1"/>
    <col min="6661" max="6663" width="9.125" style="67"/>
    <col min="6664" max="6664" width="12" style="67" customWidth="1"/>
    <col min="6665" max="6665" width="12.625" style="67" customWidth="1"/>
    <col min="6666" max="6912" width="9.125" style="67"/>
    <col min="6913" max="6913" width="11.375" style="67" customWidth="1"/>
    <col min="6914" max="6915" width="9.125" style="67"/>
    <col min="6916" max="6916" width="10.25" style="67" bestFit="1" customWidth="1"/>
    <col min="6917" max="6919" width="9.125" style="67"/>
    <col min="6920" max="6920" width="12" style="67" customWidth="1"/>
    <col min="6921" max="6921" width="12.625" style="67" customWidth="1"/>
    <col min="6922" max="7168" width="9.125" style="67"/>
    <col min="7169" max="7169" width="11.375" style="67" customWidth="1"/>
    <col min="7170" max="7171" width="9.125" style="67"/>
    <col min="7172" max="7172" width="10.25" style="67" bestFit="1" customWidth="1"/>
    <col min="7173" max="7175" width="9.125" style="67"/>
    <col min="7176" max="7176" width="12" style="67" customWidth="1"/>
    <col min="7177" max="7177" width="12.625" style="67" customWidth="1"/>
    <col min="7178" max="7424" width="9.125" style="67"/>
    <col min="7425" max="7425" width="11.375" style="67" customWidth="1"/>
    <col min="7426" max="7427" width="9.125" style="67"/>
    <col min="7428" max="7428" width="10.25" style="67" bestFit="1" customWidth="1"/>
    <col min="7429" max="7431" width="9.125" style="67"/>
    <col min="7432" max="7432" width="12" style="67" customWidth="1"/>
    <col min="7433" max="7433" width="12.625" style="67" customWidth="1"/>
    <col min="7434" max="7680" width="9.125" style="67"/>
    <col min="7681" max="7681" width="11.375" style="67" customWidth="1"/>
    <col min="7682" max="7683" width="9.125" style="67"/>
    <col min="7684" max="7684" width="10.25" style="67" bestFit="1" customWidth="1"/>
    <col min="7685" max="7687" width="9.125" style="67"/>
    <col min="7688" max="7688" width="12" style="67" customWidth="1"/>
    <col min="7689" max="7689" width="12.625" style="67" customWidth="1"/>
    <col min="7690" max="7936" width="9.125" style="67"/>
    <col min="7937" max="7937" width="11.375" style="67" customWidth="1"/>
    <col min="7938" max="7939" width="9.125" style="67"/>
    <col min="7940" max="7940" width="10.25" style="67" bestFit="1" customWidth="1"/>
    <col min="7941" max="7943" width="9.125" style="67"/>
    <col min="7944" max="7944" width="12" style="67" customWidth="1"/>
    <col min="7945" max="7945" width="12.625" style="67" customWidth="1"/>
    <col min="7946" max="8192" width="9.125" style="67"/>
    <col min="8193" max="8193" width="11.375" style="67" customWidth="1"/>
    <col min="8194" max="8195" width="9.125" style="67"/>
    <col min="8196" max="8196" width="10.25" style="67" bestFit="1" customWidth="1"/>
    <col min="8197" max="8199" width="9.125" style="67"/>
    <col min="8200" max="8200" width="12" style="67" customWidth="1"/>
    <col min="8201" max="8201" width="12.625" style="67" customWidth="1"/>
    <col min="8202" max="8448" width="9.125" style="67"/>
    <col min="8449" max="8449" width="11.375" style="67" customWidth="1"/>
    <col min="8450" max="8451" width="9.125" style="67"/>
    <col min="8452" max="8452" width="10.25" style="67" bestFit="1" customWidth="1"/>
    <col min="8453" max="8455" width="9.125" style="67"/>
    <col min="8456" max="8456" width="12" style="67" customWidth="1"/>
    <col min="8457" max="8457" width="12.625" style="67" customWidth="1"/>
    <col min="8458" max="8704" width="9.125" style="67"/>
    <col min="8705" max="8705" width="11.375" style="67" customWidth="1"/>
    <col min="8706" max="8707" width="9.125" style="67"/>
    <col min="8708" max="8708" width="10.25" style="67" bestFit="1" customWidth="1"/>
    <col min="8709" max="8711" width="9.125" style="67"/>
    <col min="8712" max="8712" width="12" style="67" customWidth="1"/>
    <col min="8713" max="8713" width="12.625" style="67" customWidth="1"/>
    <col min="8714" max="8960" width="9.125" style="67"/>
    <col min="8961" max="8961" width="11.375" style="67" customWidth="1"/>
    <col min="8962" max="8963" width="9.125" style="67"/>
    <col min="8964" max="8964" width="10.25" style="67" bestFit="1" customWidth="1"/>
    <col min="8965" max="8967" width="9.125" style="67"/>
    <col min="8968" max="8968" width="12" style="67" customWidth="1"/>
    <col min="8969" max="8969" width="12.625" style="67" customWidth="1"/>
    <col min="8970" max="9216" width="9.125" style="67"/>
    <col min="9217" max="9217" width="11.375" style="67" customWidth="1"/>
    <col min="9218" max="9219" width="9.125" style="67"/>
    <col min="9220" max="9220" width="10.25" style="67" bestFit="1" customWidth="1"/>
    <col min="9221" max="9223" width="9.125" style="67"/>
    <col min="9224" max="9224" width="12" style="67" customWidth="1"/>
    <col min="9225" max="9225" width="12.625" style="67" customWidth="1"/>
    <col min="9226" max="9472" width="9.125" style="67"/>
    <col min="9473" max="9473" width="11.375" style="67" customWidth="1"/>
    <col min="9474" max="9475" width="9.125" style="67"/>
    <col min="9476" max="9476" width="10.25" style="67" bestFit="1" customWidth="1"/>
    <col min="9477" max="9479" width="9.125" style="67"/>
    <col min="9480" max="9480" width="12" style="67" customWidth="1"/>
    <col min="9481" max="9481" width="12.625" style="67" customWidth="1"/>
    <col min="9482" max="9728" width="9.125" style="67"/>
    <col min="9729" max="9729" width="11.375" style="67" customWidth="1"/>
    <col min="9730" max="9731" width="9.125" style="67"/>
    <col min="9732" max="9732" width="10.25" style="67" bestFit="1" customWidth="1"/>
    <col min="9733" max="9735" width="9.125" style="67"/>
    <col min="9736" max="9736" width="12" style="67" customWidth="1"/>
    <col min="9737" max="9737" width="12.625" style="67" customWidth="1"/>
    <col min="9738" max="9984" width="9.125" style="67"/>
    <col min="9985" max="9985" width="11.375" style="67" customWidth="1"/>
    <col min="9986" max="9987" width="9.125" style="67"/>
    <col min="9988" max="9988" width="10.25" style="67" bestFit="1" customWidth="1"/>
    <col min="9989" max="9991" width="9.125" style="67"/>
    <col min="9992" max="9992" width="12" style="67" customWidth="1"/>
    <col min="9993" max="9993" width="12.625" style="67" customWidth="1"/>
    <col min="9994" max="10240" width="9.125" style="67"/>
    <col min="10241" max="10241" width="11.375" style="67" customWidth="1"/>
    <col min="10242" max="10243" width="9.125" style="67"/>
    <col min="10244" max="10244" width="10.25" style="67" bestFit="1" customWidth="1"/>
    <col min="10245" max="10247" width="9.125" style="67"/>
    <col min="10248" max="10248" width="12" style="67" customWidth="1"/>
    <col min="10249" max="10249" width="12.625" style="67" customWidth="1"/>
    <col min="10250" max="10496" width="9.125" style="67"/>
    <col min="10497" max="10497" width="11.375" style="67" customWidth="1"/>
    <col min="10498" max="10499" width="9.125" style="67"/>
    <col min="10500" max="10500" width="10.25" style="67" bestFit="1" customWidth="1"/>
    <col min="10501" max="10503" width="9.125" style="67"/>
    <col min="10504" max="10504" width="12" style="67" customWidth="1"/>
    <col min="10505" max="10505" width="12.625" style="67" customWidth="1"/>
    <col min="10506" max="10752" width="9.125" style="67"/>
    <col min="10753" max="10753" width="11.375" style="67" customWidth="1"/>
    <col min="10754" max="10755" width="9.125" style="67"/>
    <col min="10756" max="10756" width="10.25" style="67" bestFit="1" customWidth="1"/>
    <col min="10757" max="10759" width="9.125" style="67"/>
    <col min="10760" max="10760" width="12" style="67" customWidth="1"/>
    <col min="10761" max="10761" width="12.625" style="67" customWidth="1"/>
    <col min="10762" max="11008" width="9.125" style="67"/>
    <col min="11009" max="11009" width="11.375" style="67" customWidth="1"/>
    <col min="11010" max="11011" width="9.125" style="67"/>
    <col min="11012" max="11012" width="10.25" style="67" bestFit="1" customWidth="1"/>
    <col min="11013" max="11015" width="9.125" style="67"/>
    <col min="11016" max="11016" width="12" style="67" customWidth="1"/>
    <col min="11017" max="11017" width="12.625" style="67" customWidth="1"/>
    <col min="11018" max="11264" width="9.125" style="67"/>
    <col min="11265" max="11265" width="11.375" style="67" customWidth="1"/>
    <col min="11266" max="11267" width="9.125" style="67"/>
    <col min="11268" max="11268" width="10.25" style="67" bestFit="1" customWidth="1"/>
    <col min="11269" max="11271" width="9.125" style="67"/>
    <col min="11272" max="11272" width="12" style="67" customWidth="1"/>
    <col min="11273" max="11273" width="12.625" style="67" customWidth="1"/>
    <col min="11274" max="11520" width="9.125" style="67"/>
    <col min="11521" max="11521" width="11.375" style="67" customWidth="1"/>
    <col min="11522" max="11523" width="9.125" style="67"/>
    <col min="11524" max="11524" width="10.25" style="67" bestFit="1" customWidth="1"/>
    <col min="11525" max="11527" width="9.125" style="67"/>
    <col min="11528" max="11528" width="12" style="67" customWidth="1"/>
    <col min="11529" max="11529" width="12.625" style="67" customWidth="1"/>
    <col min="11530" max="11776" width="9.125" style="67"/>
    <col min="11777" max="11777" width="11.375" style="67" customWidth="1"/>
    <col min="11778" max="11779" width="9.125" style="67"/>
    <col min="11780" max="11780" width="10.25" style="67" bestFit="1" customWidth="1"/>
    <col min="11781" max="11783" width="9.125" style="67"/>
    <col min="11784" max="11784" width="12" style="67" customWidth="1"/>
    <col min="11785" max="11785" width="12.625" style="67" customWidth="1"/>
    <col min="11786" max="12032" width="9.125" style="67"/>
    <col min="12033" max="12033" width="11.375" style="67" customWidth="1"/>
    <col min="12034" max="12035" width="9.125" style="67"/>
    <col min="12036" max="12036" width="10.25" style="67" bestFit="1" customWidth="1"/>
    <col min="12037" max="12039" width="9.125" style="67"/>
    <col min="12040" max="12040" width="12" style="67" customWidth="1"/>
    <col min="12041" max="12041" width="12.625" style="67" customWidth="1"/>
    <col min="12042" max="12288" width="9.125" style="67"/>
    <col min="12289" max="12289" width="11.375" style="67" customWidth="1"/>
    <col min="12290" max="12291" width="9.125" style="67"/>
    <col min="12292" max="12292" width="10.25" style="67" bestFit="1" customWidth="1"/>
    <col min="12293" max="12295" width="9.125" style="67"/>
    <col min="12296" max="12296" width="12" style="67" customWidth="1"/>
    <col min="12297" max="12297" width="12.625" style="67" customWidth="1"/>
    <col min="12298" max="12544" width="9.125" style="67"/>
    <col min="12545" max="12545" width="11.375" style="67" customWidth="1"/>
    <col min="12546" max="12547" width="9.125" style="67"/>
    <col min="12548" max="12548" width="10.25" style="67" bestFit="1" customWidth="1"/>
    <col min="12549" max="12551" width="9.125" style="67"/>
    <col min="12552" max="12552" width="12" style="67" customWidth="1"/>
    <col min="12553" max="12553" width="12.625" style="67" customWidth="1"/>
    <col min="12554" max="12800" width="9.125" style="67"/>
    <col min="12801" max="12801" width="11.375" style="67" customWidth="1"/>
    <col min="12802" max="12803" width="9.125" style="67"/>
    <col min="12804" max="12804" width="10.25" style="67" bestFit="1" customWidth="1"/>
    <col min="12805" max="12807" width="9.125" style="67"/>
    <col min="12808" max="12808" width="12" style="67" customWidth="1"/>
    <col min="12809" max="12809" width="12.625" style="67" customWidth="1"/>
    <col min="12810" max="13056" width="9.125" style="67"/>
    <col min="13057" max="13057" width="11.375" style="67" customWidth="1"/>
    <col min="13058" max="13059" width="9.125" style="67"/>
    <col min="13060" max="13060" width="10.25" style="67" bestFit="1" customWidth="1"/>
    <col min="13061" max="13063" width="9.125" style="67"/>
    <col min="13064" max="13064" width="12" style="67" customWidth="1"/>
    <col min="13065" max="13065" width="12.625" style="67" customWidth="1"/>
    <col min="13066" max="13312" width="9.125" style="67"/>
    <col min="13313" max="13313" width="11.375" style="67" customWidth="1"/>
    <col min="13314" max="13315" width="9.125" style="67"/>
    <col min="13316" max="13316" width="10.25" style="67" bestFit="1" customWidth="1"/>
    <col min="13317" max="13319" width="9.125" style="67"/>
    <col min="13320" max="13320" width="12" style="67" customWidth="1"/>
    <col min="13321" max="13321" width="12.625" style="67" customWidth="1"/>
    <col min="13322" max="13568" width="9.125" style="67"/>
    <col min="13569" max="13569" width="11.375" style="67" customWidth="1"/>
    <col min="13570" max="13571" width="9.125" style="67"/>
    <col min="13572" max="13572" width="10.25" style="67" bestFit="1" customWidth="1"/>
    <col min="13573" max="13575" width="9.125" style="67"/>
    <col min="13576" max="13576" width="12" style="67" customWidth="1"/>
    <col min="13577" max="13577" width="12.625" style="67" customWidth="1"/>
    <col min="13578" max="13824" width="9.125" style="67"/>
    <col min="13825" max="13825" width="11.375" style="67" customWidth="1"/>
    <col min="13826" max="13827" width="9.125" style="67"/>
    <col min="13828" max="13828" width="10.25" style="67" bestFit="1" customWidth="1"/>
    <col min="13829" max="13831" width="9.125" style="67"/>
    <col min="13832" max="13832" width="12" style="67" customWidth="1"/>
    <col min="13833" max="13833" width="12.625" style="67" customWidth="1"/>
    <col min="13834" max="14080" width="9.125" style="67"/>
    <col min="14081" max="14081" width="11.375" style="67" customWidth="1"/>
    <col min="14082" max="14083" width="9.125" style="67"/>
    <col min="14084" max="14084" width="10.25" style="67" bestFit="1" customWidth="1"/>
    <col min="14085" max="14087" width="9.125" style="67"/>
    <col min="14088" max="14088" width="12" style="67" customWidth="1"/>
    <col min="14089" max="14089" width="12.625" style="67" customWidth="1"/>
    <col min="14090" max="14336" width="9.125" style="67"/>
    <col min="14337" max="14337" width="11.375" style="67" customWidth="1"/>
    <col min="14338" max="14339" width="9.125" style="67"/>
    <col min="14340" max="14340" width="10.25" style="67" bestFit="1" customWidth="1"/>
    <col min="14341" max="14343" width="9.125" style="67"/>
    <col min="14344" max="14344" width="12" style="67" customWidth="1"/>
    <col min="14345" max="14345" width="12.625" style="67" customWidth="1"/>
    <col min="14346" max="14592" width="9.125" style="67"/>
    <col min="14593" max="14593" width="11.375" style="67" customWidth="1"/>
    <col min="14594" max="14595" width="9.125" style="67"/>
    <col min="14596" max="14596" width="10.25" style="67" bestFit="1" customWidth="1"/>
    <col min="14597" max="14599" width="9.125" style="67"/>
    <col min="14600" max="14600" width="12" style="67" customWidth="1"/>
    <col min="14601" max="14601" width="12.625" style="67" customWidth="1"/>
    <col min="14602" max="14848" width="9.125" style="67"/>
    <col min="14849" max="14849" width="11.375" style="67" customWidth="1"/>
    <col min="14850" max="14851" width="9.125" style="67"/>
    <col min="14852" max="14852" width="10.25" style="67" bestFit="1" customWidth="1"/>
    <col min="14853" max="14855" width="9.125" style="67"/>
    <col min="14856" max="14856" width="12" style="67" customWidth="1"/>
    <col min="14857" max="14857" width="12.625" style="67" customWidth="1"/>
    <col min="14858" max="15104" width="9.125" style="67"/>
    <col min="15105" max="15105" width="11.375" style="67" customWidth="1"/>
    <col min="15106" max="15107" width="9.125" style="67"/>
    <col min="15108" max="15108" width="10.25" style="67" bestFit="1" customWidth="1"/>
    <col min="15109" max="15111" width="9.125" style="67"/>
    <col min="15112" max="15112" width="12" style="67" customWidth="1"/>
    <col min="15113" max="15113" width="12.625" style="67" customWidth="1"/>
    <col min="15114" max="15360" width="9.125" style="67"/>
    <col min="15361" max="15361" width="11.375" style="67" customWidth="1"/>
    <col min="15362" max="15363" width="9.125" style="67"/>
    <col min="15364" max="15364" width="10.25" style="67" bestFit="1" customWidth="1"/>
    <col min="15365" max="15367" width="9.125" style="67"/>
    <col min="15368" max="15368" width="12" style="67" customWidth="1"/>
    <col min="15369" max="15369" width="12.625" style="67" customWidth="1"/>
    <col min="15370" max="15616" width="9.125" style="67"/>
    <col min="15617" max="15617" width="11.375" style="67" customWidth="1"/>
    <col min="15618" max="15619" width="9.125" style="67"/>
    <col min="15620" max="15620" width="10.25" style="67" bestFit="1" customWidth="1"/>
    <col min="15621" max="15623" width="9.125" style="67"/>
    <col min="15624" max="15624" width="12" style="67" customWidth="1"/>
    <col min="15625" max="15625" width="12.625" style="67" customWidth="1"/>
    <col min="15626" max="15872" width="9.125" style="67"/>
    <col min="15873" max="15873" width="11.375" style="67" customWidth="1"/>
    <col min="15874" max="15875" width="9.125" style="67"/>
    <col min="15876" max="15876" width="10.25" style="67" bestFit="1" customWidth="1"/>
    <col min="15877" max="15879" width="9.125" style="67"/>
    <col min="15880" max="15880" width="12" style="67" customWidth="1"/>
    <col min="15881" max="15881" width="12.625" style="67" customWidth="1"/>
    <col min="15882" max="16128" width="9.125" style="67"/>
    <col min="16129" max="16129" width="11.375" style="67" customWidth="1"/>
    <col min="16130" max="16131" width="9.125" style="67"/>
    <col min="16132" max="16132" width="10.25" style="67" bestFit="1" customWidth="1"/>
    <col min="16133" max="16135" width="9.125" style="67"/>
    <col min="16136" max="16136" width="12" style="67" customWidth="1"/>
    <col min="16137" max="16137" width="12.625" style="67" customWidth="1"/>
    <col min="16138" max="16384" width="9.125" style="67"/>
  </cols>
  <sheetData>
    <row r="1" spans="1:17" s="65" customFormat="1" ht="20.399999999999999">
      <c r="C1" s="66"/>
    </row>
    <row r="2" spans="1:17">
      <c r="C2" s="68" t="s">
        <v>112</v>
      </c>
      <c r="D2" s="68" t="s">
        <v>113</v>
      </c>
    </row>
    <row r="3" spans="1:17">
      <c r="C3" s="68"/>
      <c r="D3" s="68"/>
    </row>
    <row r="4" spans="1:17" s="175" customFormat="1" ht="51.75" customHeight="1">
      <c r="B4" s="633" t="s">
        <v>616</v>
      </c>
      <c r="C4" s="633"/>
      <c r="D4" s="633"/>
      <c r="E4" s="633"/>
      <c r="F4" s="633"/>
      <c r="G4" s="633"/>
      <c r="H4" s="633"/>
      <c r="I4" s="633"/>
      <c r="J4" s="633"/>
      <c r="K4" s="78"/>
      <c r="L4" s="78"/>
      <c r="M4" s="78"/>
      <c r="N4" s="78"/>
      <c r="O4" s="78"/>
      <c r="P4" s="78"/>
      <c r="Q4" s="78"/>
    </row>
    <row r="5" spans="1:17" s="69" customFormat="1"/>
    <row r="6" spans="1:17" s="69" customFormat="1">
      <c r="A6" s="69" t="s">
        <v>114</v>
      </c>
    </row>
    <row r="7" spans="1:17">
      <c r="K7" s="70"/>
      <c r="L7" s="70"/>
      <c r="M7" s="70"/>
      <c r="N7" s="70"/>
    </row>
    <row r="8" spans="1:17">
      <c r="A8" s="67" t="s">
        <v>115</v>
      </c>
      <c r="K8" s="70"/>
      <c r="L8" s="70"/>
      <c r="M8" s="70"/>
      <c r="N8" s="70"/>
    </row>
    <row r="9" spans="1:17">
      <c r="K9" s="70"/>
      <c r="L9" s="70"/>
      <c r="M9" s="70"/>
      <c r="N9" s="70"/>
    </row>
    <row r="10" spans="1:17">
      <c r="A10" s="67" t="s">
        <v>116</v>
      </c>
      <c r="K10" s="70"/>
      <c r="L10" s="70"/>
      <c r="M10" s="70"/>
      <c r="N10" s="70"/>
    </row>
    <row r="11" spans="1:17">
      <c r="K11" s="70"/>
      <c r="L11" s="70"/>
      <c r="M11" s="70"/>
      <c r="N11" s="70"/>
    </row>
    <row r="12" spans="1:17">
      <c r="A12" s="67" t="s">
        <v>117</v>
      </c>
      <c r="K12" s="70"/>
      <c r="L12" s="70"/>
      <c r="M12" s="70"/>
      <c r="N12" s="70"/>
    </row>
    <row r="13" spans="1:17">
      <c r="K13" s="70"/>
      <c r="L13" s="70"/>
      <c r="M13" s="70"/>
      <c r="N13" s="70"/>
    </row>
    <row r="14" spans="1:17">
      <c r="A14" s="67" t="s">
        <v>419</v>
      </c>
    </row>
    <row r="16" spans="1:17">
      <c r="A16" s="67" t="s">
        <v>418</v>
      </c>
    </row>
    <row r="18" spans="1:9">
      <c r="B18" s="67" t="s">
        <v>416</v>
      </c>
    </row>
    <row r="20" spans="1:9">
      <c r="A20" s="67" t="s">
        <v>118</v>
      </c>
    </row>
    <row r="22" spans="1:9">
      <c r="A22" s="67" t="s">
        <v>417</v>
      </c>
    </row>
    <row r="24" spans="1:9" s="72" customFormat="1" ht="16.5" customHeight="1">
      <c r="A24" s="632" t="s">
        <v>202</v>
      </c>
      <c r="B24" s="632"/>
      <c r="C24" s="632"/>
      <c r="D24" s="632"/>
      <c r="E24" s="632"/>
      <c r="F24" s="632"/>
      <c r="G24" s="632"/>
      <c r="H24" s="632"/>
      <c r="I24" s="71"/>
    </row>
    <row r="25" spans="1:9" s="72" customFormat="1" ht="16.5" customHeight="1">
      <c r="A25" s="73"/>
      <c r="B25" s="73"/>
      <c r="C25" s="73"/>
      <c r="D25" s="73"/>
      <c r="E25" s="73"/>
      <c r="F25" s="73"/>
      <c r="G25" s="73"/>
      <c r="H25" s="73"/>
      <c r="I25" s="71"/>
    </row>
    <row r="26" spans="1:9" s="72" customFormat="1" ht="18" customHeight="1">
      <c r="A26" s="71" t="s">
        <v>191</v>
      </c>
      <c r="B26" s="71"/>
      <c r="C26" s="71"/>
      <c r="D26" s="71"/>
      <c r="E26" s="71"/>
      <c r="F26" s="71"/>
      <c r="G26" s="71"/>
      <c r="H26" s="71"/>
      <c r="I26" s="71"/>
    </row>
    <row r="27" spans="1:9" s="72" customFormat="1" ht="18" customHeight="1">
      <c r="A27" s="71"/>
      <c r="B27" s="71"/>
      <c r="C27" s="71"/>
      <c r="D27" s="71"/>
      <c r="E27" s="71"/>
      <c r="F27" s="71"/>
      <c r="G27" s="71"/>
      <c r="H27" s="71"/>
      <c r="I27" s="71"/>
    </row>
    <row r="28" spans="1:9">
      <c r="B28" s="67" t="s">
        <v>203</v>
      </c>
    </row>
    <row r="30" spans="1:9">
      <c r="A30" s="74" t="s">
        <v>119</v>
      </c>
      <c r="B30" s="74"/>
      <c r="C30" s="74"/>
      <c r="D30" s="74"/>
      <c r="E30" s="74"/>
      <c r="F30" s="74"/>
      <c r="G30" s="75"/>
      <c r="H30" s="75"/>
      <c r="I30" s="75"/>
    </row>
    <row r="31" spans="1:9">
      <c r="G31" s="75"/>
      <c r="H31" s="76">
        <f>+Svodn!G57</f>
        <v>17470.742918911648</v>
      </c>
      <c r="I31" s="77" t="s">
        <v>43</v>
      </c>
    </row>
    <row r="32" spans="1:9">
      <c r="B32" s="174" t="s">
        <v>204</v>
      </c>
      <c r="C32" s="174"/>
      <c r="G32" s="75"/>
      <c r="H32" s="76">
        <f>+Svodn!G56</f>
        <v>2911.7904864852749</v>
      </c>
      <c r="I32" s="77" t="s">
        <v>43</v>
      </c>
    </row>
    <row r="36" spans="2:6">
      <c r="B36" s="67" t="s">
        <v>205</v>
      </c>
      <c r="F36" s="67" t="s">
        <v>206</v>
      </c>
    </row>
  </sheetData>
  <mergeCells count="2">
    <mergeCell ref="A24:H24"/>
    <mergeCell ref="B4:J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4"/>
  <sheetViews>
    <sheetView workbookViewId="0">
      <selection activeCell="G11" sqref="G11"/>
    </sheetView>
  </sheetViews>
  <sheetFormatPr defaultRowHeight="15"/>
  <cols>
    <col min="1" max="1" width="3.25" style="67" customWidth="1"/>
    <col min="2" max="3" width="9.125" style="67"/>
    <col min="4" max="4" width="10.25" style="67" bestFit="1" customWidth="1"/>
    <col min="5" max="7" width="9.125" style="67"/>
    <col min="8" max="8" width="14.625" style="67" customWidth="1"/>
    <col min="9" max="9" width="16.875" style="67" customWidth="1"/>
    <col min="10" max="10" width="12.625" style="67" customWidth="1"/>
    <col min="11" max="256" width="9.125" style="67"/>
    <col min="257" max="257" width="11.375" style="67" customWidth="1"/>
    <col min="258" max="259" width="9.125" style="67"/>
    <col min="260" max="260" width="10.25" style="67" bestFit="1" customWidth="1"/>
    <col min="261" max="263" width="9.125" style="67"/>
    <col min="264" max="264" width="12" style="67" customWidth="1"/>
    <col min="265" max="265" width="12.625" style="67" customWidth="1"/>
    <col min="266" max="512" width="9.125" style="67"/>
    <col min="513" max="513" width="11.375" style="67" customWidth="1"/>
    <col min="514" max="515" width="9.125" style="67"/>
    <col min="516" max="516" width="10.25" style="67" bestFit="1" customWidth="1"/>
    <col min="517" max="519" width="9.125" style="67"/>
    <col min="520" max="520" width="12" style="67" customWidth="1"/>
    <col min="521" max="521" width="12.625" style="67" customWidth="1"/>
    <col min="522" max="768" width="9.125" style="67"/>
    <col min="769" max="769" width="11.375" style="67" customWidth="1"/>
    <col min="770" max="771" width="9.125" style="67"/>
    <col min="772" max="772" width="10.25" style="67" bestFit="1" customWidth="1"/>
    <col min="773" max="775" width="9.125" style="67"/>
    <col min="776" max="776" width="12" style="67" customWidth="1"/>
    <col min="777" max="777" width="12.625" style="67" customWidth="1"/>
    <col min="778" max="1024" width="9.125" style="67"/>
    <col min="1025" max="1025" width="11.375" style="67" customWidth="1"/>
    <col min="1026" max="1027" width="9.125" style="67"/>
    <col min="1028" max="1028" width="10.25" style="67" bestFit="1" customWidth="1"/>
    <col min="1029" max="1031" width="9.125" style="67"/>
    <col min="1032" max="1032" width="12" style="67" customWidth="1"/>
    <col min="1033" max="1033" width="12.625" style="67" customWidth="1"/>
    <col min="1034" max="1280" width="9.125" style="67"/>
    <col min="1281" max="1281" width="11.375" style="67" customWidth="1"/>
    <col min="1282" max="1283" width="9.125" style="67"/>
    <col min="1284" max="1284" width="10.25" style="67" bestFit="1" customWidth="1"/>
    <col min="1285" max="1287" width="9.125" style="67"/>
    <col min="1288" max="1288" width="12" style="67" customWidth="1"/>
    <col min="1289" max="1289" width="12.625" style="67" customWidth="1"/>
    <col min="1290" max="1536" width="9.125" style="67"/>
    <col min="1537" max="1537" width="11.375" style="67" customWidth="1"/>
    <col min="1538" max="1539" width="9.125" style="67"/>
    <col min="1540" max="1540" width="10.25" style="67" bestFit="1" customWidth="1"/>
    <col min="1541" max="1543" width="9.125" style="67"/>
    <col min="1544" max="1544" width="12" style="67" customWidth="1"/>
    <col min="1545" max="1545" width="12.625" style="67" customWidth="1"/>
    <col min="1546" max="1792" width="9.125" style="67"/>
    <col min="1793" max="1793" width="11.375" style="67" customWidth="1"/>
    <col min="1794" max="1795" width="9.125" style="67"/>
    <col min="1796" max="1796" width="10.25" style="67" bestFit="1" customWidth="1"/>
    <col min="1797" max="1799" width="9.125" style="67"/>
    <col min="1800" max="1800" width="12" style="67" customWidth="1"/>
    <col min="1801" max="1801" width="12.625" style="67" customWidth="1"/>
    <col min="1802" max="2048" width="9.125" style="67"/>
    <col min="2049" max="2049" width="11.375" style="67" customWidth="1"/>
    <col min="2050" max="2051" width="9.125" style="67"/>
    <col min="2052" max="2052" width="10.25" style="67" bestFit="1" customWidth="1"/>
    <col min="2053" max="2055" width="9.125" style="67"/>
    <col min="2056" max="2056" width="12" style="67" customWidth="1"/>
    <col min="2057" max="2057" width="12.625" style="67" customWidth="1"/>
    <col min="2058" max="2304" width="9.125" style="67"/>
    <col min="2305" max="2305" width="11.375" style="67" customWidth="1"/>
    <col min="2306" max="2307" width="9.125" style="67"/>
    <col min="2308" max="2308" width="10.25" style="67" bestFit="1" customWidth="1"/>
    <col min="2309" max="2311" width="9.125" style="67"/>
    <col min="2312" max="2312" width="12" style="67" customWidth="1"/>
    <col min="2313" max="2313" width="12.625" style="67" customWidth="1"/>
    <col min="2314" max="2560" width="9.125" style="67"/>
    <col min="2561" max="2561" width="11.375" style="67" customWidth="1"/>
    <col min="2562" max="2563" width="9.125" style="67"/>
    <col min="2564" max="2564" width="10.25" style="67" bestFit="1" customWidth="1"/>
    <col min="2565" max="2567" width="9.125" style="67"/>
    <col min="2568" max="2568" width="12" style="67" customWidth="1"/>
    <col min="2569" max="2569" width="12.625" style="67" customWidth="1"/>
    <col min="2570" max="2816" width="9.125" style="67"/>
    <col min="2817" max="2817" width="11.375" style="67" customWidth="1"/>
    <col min="2818" max="2819" width="9.125" style="67"/>
    <col min="2820" max="2820" width="10.25" style="67" bestFit="1" customWidth="1"/>
    <col min="2821" max="2823" width="9.125" style="67"/>
    <col min="2824" max="2824" width="12" style="67" customWidth="1"/>
    <col min="2825" max="2825" width="12.625" style="67" customWidth="1"/>
    <col min="2826" max="3072" width="9.125" style="67"/>
    <col min="3073" max="3073" width="11.375" style="67" customWidth="1"/>
    <col min="3074" max="3075" width="9.125" style="67"/>
    <col min="3076" max="3076" width="10.25" style="67" bestFit="1" customWidth="1"/>
    <col min="3077" max="3079" width="9.125" style="67"/>
    <col min="3080" max="3080" width="12" style="67" customWidth="1"/>
    <col min="3081" max="3081" width="12.625" style="67" customWidth="1"/>
    <col min="3082" max="3328" width="9.125" style="67"/>
    <col min="3329" max="3329" width="11.375" style="67" customWidth="1"/>
    <col min="3330" max="3331" width="9.125" style="67"/>
    <col min="3332" max="3332" width="10.25" style="67" bestFit="1" customWidth="1"/>
    <col min="3333" max="3335" width="9.125" style="67"/>
    <col min="3336" max="3336" width="12" style="67" customWidth="1"/>
    <col min="3337" max="3337" width="12.625" style="67" customWidth="1"/>
    <col min="3338" max="3584" width="9.125" style="67"/>
    <col min="3585" max="3585" width="11.375" style="67" customWidth="1"/>
    <col min="3586" max="3587" width="9.125" style="67"/>
    <col min="3588" max="3588" width="10.25" style="67" bestFit="1" customWidth="1"/>
    <col min="3589" max="3591" width="9.125" style="67"/>
    <col min="3592" max="3592" width="12" style="67" customWidth="1"/>
    <col min="3593" max="3593" width="12.625" style="67" customWidth="1"/>
    <col min="3594" max="3840" width="9.125" style="67"/>
    <col min="3841" max="3841" width="11.375" style="67" customWidth="1"/>
    <col min="3842" max="3843" width="9.125" style="67"/>
    <col min="3844" max="3844" width="10.25" style="67" bestFit="1" customWidth="1"/>
    <col min="3845" max="3847" width="9.125" style="67"/>
    <col min="3848" max="3848" width="12" style="67" customWidth="1"/>
    <col min="3849" max="3849" width="12.625" style="67" customWidth="1"/>
    <col min="3850" max="4096" width="9.125" style="67"/>
    <col min="4097" max="4097" width="11.375" style="67" customWidth="1"/>
    <col min="4098" max="4099" width="9.125" style="67"/>
    <col min="4100" max="4100" width="10.25" style="67" bestFit="1" customWidth="1"/>
    <col min="4101" max="4103" width="9.125" style="67"/>
    <col min="4104" max="4104" width="12" style="67" customWidth="1"/>
    <col min="4105" max="4105" width="12.625" style="67" customWidth="1"/>
    <col min="4106" max="4352" width="9.125" style="67"/>
    <col min="4353" max="4353" width="11.375" style="67" customWidth="1"/>
    <col min="4354" max="4355" width="9.125" style="67"/>
    <col min="4356" max="4356" width="10.25" style="67" bestFit="1" customWidth="1"/>
    <col min="4357" max="4359" width="9.125" style="67"/>
    <col min="4360" max="4360" width="12" style="67" customWidth="1"/>
    <col min="4361" max="4361" width="12.625" style="67" customWidth="1"/>
    <col min="4362" max="4608" width="9.125" style="67"/>
    <col min="4609" max="4609" width="11.375" style="67" customWidth="1"/>
    <col min="4610" max="4611" width="9.125" style="67"/>
    <col min="4612" max="4612" width="10.25" style="67" bestFit="1" customWidth="1"/>
    <col min="4613" max="4615" width="9.125" style="67"/>
    <col min="4616" max="4616" width="12" style="67" customWidth="1"/>
    <col min="4617" max="4617" width="12.625" style="67" customWidth="1"/>
    <col min="4618" max="4864" width="9.125" style="67"/>
    <col min="4865" max="4865" width="11.375" style="67" customWidth="1"/>
    <col min="4866" max="4867" width="9.125" style="67"/>
    <col min="4868" max="4868" width="10.25" style="67" bestFit="1" customWidth="1"/>
    <col min="4869" max="4871" width="9.125" style="67"/>
    <col min="4872" max="4872" width="12" style="67" customWidth="1"/>
    <col min="4873" max="4873" width="12.625" style="67" customWidth="1"/>
    <col min="4874" max="5120" width="9.125" style="67"/>
    <col min="5121" max="5121" width="11.375" style="67" customWidth="1"/>
    <col min="5122" max="5123" width="9.125" style="67"/>
    <col min="5124" max="5124" width="10.25" style="67" bestFit="1" customWidth="1"/>
    <col min="5125" max="5127" width="9.125" style="67"/>
    <col min="5128" max="5128" width="12" style="67" customWidth="1"/>
    <col min="5129" max="5129" width="12.625" style="67" customWidth="1"/>
    <col min="5130" max="5376" width="9.125" style="67"/>
    <col min="5377" max="5377" width="11.375" style="67" customWidth="1"/>
    <col min="5378" max="5379" width="9.125" style="67"/>
    <col min="5380" max="5380" width="10.25" style="67" bestFit="1" customWidth="1"/>
    <col min="5381" max="5383" width="9.125" style="67"/>
    <col min="5384" max="5384" width="12" style="67" customWidth="1"/>
    <col min="5385" max="5385" width="12.625" style="67" customWidth="1"/>
    <col min="5386" max="5632" width="9.125" style="67"/>
    <col min="5633" max="5633" width="11.375" style="67" customWidth="1"/>
    <col min="5634" max="5635" width="9.125" style="67"/>
    <col min="5636" max="5636" width="10.25" style="67" bestFit="1" customWidth="1"/>
    <col min="5637" max="5639" width="9.125" style="67"/>
    <col min="5640" max="5640" width="12" style="67" customWidth="1"/>
    <col min="5641" max="5641" width="12.625" style="67" customWidth="1"/>
    <col min="5642" max="5888" width="9.125" style="67"/>
    <col min="5889" max="5889" width="11.375" style="67" customWidth="1"/>
    <col min="5890" max="5891" width="9.125" style="67"/>
    <col min="5892" max="5892" width="10.25" style="67" bestFit="1" customWidth="1"/>
    <col min="5893" max="5895" width="9.125" style="67"/>
    <col min="5896" max="5896" width="12" style="67" customWidth="1"/>
    <col min="5897" max="5897" width="12.625" style="67" customWidth="1"/>
    <col min="5898" max="6144" width="9.125" style="67"/>
    <col min="6145" max="6145" width="11.375" style="67" customWidth="1"/>
    <col min="6146" max="6147" width="9.125" style="67"/>
    <col min="6148" max="6148" width="10.25" style="67" bestFit="1" customWidth="1"/>
    <col min="6149" max="6151" width="9.125" style="67"/>
    <col min="6152" max="6152" width="12" style="67" customWidth="1"/>
    <col min="6153" max="6153" width="12.625" style="67" customWidth="1"/>
    <col min="6154" max="6400" width="9.125" style="67"/>
    <col min="6401" max="6401" width="11.375" style="67" customWidth="1"/>
    <col min="6402" max="6403" width="9.125" style="67"/>
    <col min="6404" max="6404" width="10.25" style="67" bestFit="1" customWidth="1"/>
    <col min="6405" max="6407" width="9.125" style="67"/>
    <col min="6408" max="6408" width="12" style="67" customWidth="1"/>
    <col min="6409" max="6409" width="12.625" style="67" customWidth="1"/>
    <col min="6410" max="6656" width="9.125" style="67"/>
    <col min="6657" max="6657" width="11.375" style="67" customWidth="1"/>
    <col min="6658" max="6659" width="9.125" style="67"/>
    <col min="6660" max="6660" width="10.25" style="67" bestFit="1" customWidth="1"/>
    <col min="6661" max="6663" width="9.125" style="67"/>
    <col min="6664" max="6664" width="12" style="67" customWidth="1"/>
    <col min="6665" max="6665" width="12.625" style="67" customWidth="1"/>
    <col min="6666" max="6912" width="9.125" style="67"/>
    <col min="6913" max="6913" width="11.375" style="67" customWidth="1"/>
    <col min="6914" max="6915" width="9.125" style="67"/>
    <col min="6916" max="6916" width="10.25" style="67" bestFit="1" customWidth="1"/>
    <col min="6917" max="6919" width="9.125" style="67"/>
    <col min="6920" max="6920" width="12" style="67" customWidth="1"/>
    <col min="6921" max="6921" width="12.625" style="67" customWidth="1"/>
    <col min="6922" max="7168" width="9.125" style="67"/>
    <col min="7169" max="7169" width="11.375" style="67" customWidth="1"/>
    <col min="7170" max="7171" width="9.125" style="67"/>
    <col min="7172" max="7172" width="10.25" style="67" bestFit="1" customWidth="1"/>
    <col min="7173" max="7175" width="9.125" style="67"/>
    <col min="7176" max="7176" width="12" style="67" customWidth="1"/>
    <col min="7177" max="7177" width="12.625" style="67" customWidth="1"/>
    <col min="7178" max="7424" width="9.125" style="67"/>
    <col min="7425" max="7425" width="11.375" style="67" customWidth="1"/>
    <col min="7426" max="7427" width="9.125" style="67"/>
    <col min="7428" max="7428" width="10.25" style="67" bestFit="1" customWidth="1"/>
    <col min="7429" max="7431" width="9.125" style="67"/>
    <col min="7432" max="7432" width="12" style="67" customWidth="1"/>
    <col min="7433" max="7433" width="12.625" style="67" customWidth="1"/>
    <col min="7434" max="7680" width="9.125" style="67"/>
    <col min="7681" max="7681" width="11.375" style="67" customWidth="1"/>
    <col min="7682" max="7683" width="9.125" style="67"/>
    <col min="7684" max="7684" width="10.25" style="67" bestFit="1" customWidth="1"/>
    <col min="7685" max="7687" width="9.125" style="67"/>
    <col min="7688" max="7688" width="12" style="67" customWidth="1"/>
    <col min="7689" max="7689" width="12.625" style="67" customWidth="1"/>
    <col min="7690" max="7936" width="9.125" style="67"/>
    <col min="7937" max="7937" width="11.375" style="67" customWidth="1"/>
    <col min="7938" max="7939" width="9.125" style="67"/>
    <col min="7940" max="7940" width="10.25" style="67" bestFit="1" customWidth="1"/>
    <col min="7941" max="7943" width="9.125" style="67"/>
    <col min="7944" max="7944" width="12" style="67" customWidth="1"/>
    <col min="7945" max="7945" width="12.625" style="67" customWidth="1"/>
    <col min="7946" max="8192" width="9.125" style="67"/>
    <col min="8193" max="8193" width="11.375" style="67" customWidth="1"/>
    <col min="8194" max="8195" width="9.125" style="67"/>
    <col min="8196" max="8196" width="10.25" style="67" bestFit="1" customWidth="1"/>
    <col min="8197" max="8199" width="9.125" style="67"/>
    <col min="8200" max="8200" width="12" style="67" customWidth="1"/>
    <col min="8201" max="8201" width="12.625" style="67" customWidth="1"/>
    <col min="8202" max="8448" width="9.125" style="67"/>
    <col min="8449" max="8449" width="11.375" style="67" customWidth="1"/>
    <col min="8450" max="8451" width="9.125" style="67"/>
    <col min="8452" max="8452" width="10.25" style="67" bestFit="1" customWidth="1"/>
    <col min="8453" max="8455" width="9.125" style="67"/>
    <col min="8456" max="8456" width="12" style="67" customWidth="1"/>
    <col min="8457" max="8457" width="12.625" style="67" customWidth="1"/>
    <col min="8458" max="8704" width="9.125" style="67"/>
    <col min="8705" max="8705" width="11.375" style="67" customWidth="1"/>
    <col min="8706" max="8707" width="9.125" style="67"/>
    <col min="8708" max="8708" width="10.25" style="67" bestFit="1" customWidth="1"/>
    <col min="8709" max="8711" width="9.125" style="67"/>
    <col min="8712" max="8712" width="12" style="67" customWidth="1"/>
    <col min="8713" max="8713" width="12.625" style="67" customWidth="1"/>
    <col min="8714" max="8960" width="9.125" style="67"/>
    <col min="8961" max="8961" width="11.375" style="67" customWidth="1"/>
    <col min="8962" max="8963" width="9.125" style="67"/>
    <col min="8964" max="8964" width="10.25" style="67" bestFit="1" customWidth="1"/>
    <col min="8965" max="8967" width="9.125" style="67"/>
    <col min="8968" max="8968" width="12" style="67" customWidth="1"/>
    <col min="8969" max="8969" width="12.625" style="67" customWidth="1"/>
    <col min="8970" max="9216" width="9.125" style="67"/>
    <col min="9217" max="9217" width="11.375" style="67" customWidth="1"/>
    <col min="9218" max="9219" width="9.125" style="67"/>
    <col min="9220" max="9220" width="10.25" style="67" bestFit="1" customWidth="1"/>
    <col min="9221" max="9223" width="9.125" style="67"/>
    <col min="9224" max="9224" width="12" style="67" customWidth="1"/>
    <col min="9225" max="9225" width="12.625" style="67" customWidth="1"/>
    <col min="9226" max="9472" width="9.125" style="67"/>
    <col min="9473" max="9473" width="11.375" style="67" customWidth="1"/>
    <col min="9474" max="9475" width="9.125" style="67"/>
    <col min="9476" max="9476" width="10.25" style="67" bestFit="1" customWidth="1"/>
    <col min="9477" max="9479" width="9.125" style="67"/>
    <col min="9480" max="9480" width="12" style="67" customWidth="1"/>
    <col min="9481" max="9481" width="12.625" style="67" customWidth="1"/>
    <col min="9482" max="9728" width="9.125" style="67"/>
    <col min="9729" max="9729" width="11.375" style="67" customWidth="1"/>
    <col min="9730" max="9731" width="9.125" style="67"/>
    <col min="9732" max="9732" width="10.25" style="67" bestFit="1" customWidth="1"/>
    <col min="9733" max="9735" width="9.125" style="67"/>
    <col min="9736" max="9736" width="12" style="67" customWidth="1"/>
    <col min="9737" max="9737" width="12.625" style="67" customWidth="1"/>
    <col min="9738" max="9984" width="9.125" style="67"/>
    <col min="9985" max="9985" width="11.375" style="67" customWidth="1"/>
    <col min="9986" max="9987" width="9.125" style="67"/>
    <col min="9988" max="9988" width="10.25" style="67" bestFit="1" customWidth="1"/>
    <col min="9989" max="9991" width="9.125" style="67"/>
    <col min="9992" max="9992" width="12" style="67" customWidth="1"/>
    <col min="9993" max="9993" width="12.625" style="67" customWidth="1"/>
    <col min="9994" max="10240" width="9.125" style="67"/>
    <col min="10241" max="10241" width="11.375" style="67" customWidth="1"/>
    <col min="10242" max="10243" width="9.125" style="67"/>
    <col min="10244" max="10244" width="10.25" style="67" bestFit="1" customWidth="1"/>
    <col min="10245" max="10247" width="9.125" style="67"/>
    <col min="10248" max="10248" width="12" style="67" customWidth="1"/>
    <col min="10249" max="10249" width="12.625" style="67" customWidth="1"/>
    <col min="10250" max="10496" width="9.125" style="67"/>
    <col min="10497" max="10497" width="11.375" style="67" customWidth="1"/>
    <col min="10498" max="10499" width="9.125" style="67"/>
    <col min="10500" max="10500" width="10.25" style="67" bestFit="1" customWidth="1"/>
    <col min="10501" max="10503" width="9.125" style="67"/>
    <col min="10504" max="10504" width="12" style="67" customWidth="1"/>
    <col min="10505" max="10505" width="12.625" style="67" customWidth="1"/>
    <col min="10506" max="10752" width="9.125" style="67"/>
    <col min="10753" max="10753" width="11.375" style="67" customWidth="1"/>
    <col min="10754" max="10755" width="9.125" style="67"/>
    <col min="10756" max="10756" width="10.25" style="67" bestFit="1" customWidth="1"/>
    <col min="10757" max="10759" width="9.125" style="67"/>
    <col min="10760" max="10760" width="12" style="67" customWidth="1"/>
    <col min="10761" max="10761" width="12.625" style="67" customWidth="1"/>
    <col min="10762" max="11008" width="9.125" style="67"/>
    <col min="11009" max="11009" width="11.375" style="67" customWidth="1"/>
    <col min="11010" max="11011" width="9.125" style="67"/>
    <col min="11012" max="11012" width="10.25" style="67" bestFit="1" customWidth="1"/>
    <col min="11013" max="11015" width="9.125" style="67"/>
    <col min="11016" max="11016" width="12" style="67" customWidth="1"/>
    <col min="11017" max="11017" width="12.625" style="67" customWidth="1"/>
    <col min="11018" max="11264" width="9.125" style="67"/>
    <col min="11265" max="11265" width="11.375" style="67" customWidth="1"/>
    <col min="11266" max="11267" width="9.125" style="67"/>
    <col min="11268" max="11268" width="10.25" style="67" bestFit="1" customWidth="1"/>
    <col min="11269" max="11271" width="9.125" style="67"/>
    <col min="11272" max="11272" width="12" style="67" customWidth="1"/>
    <col min="11273" max="11273" width="12.625" style="67" customWidth="1"/>
    <col min="11274" max="11520" width="9.125" style="67"/>
    <col min="11521" max="11521" width="11.375" style="67" customWidth="1"/>
    <col min="11522" max="11523" width="9.125" style="67"/>
    <col min="11524" max="11524" width="10.25" style="67" bestFit="1" customWidth="1"/>
    <col min="11525" max="11527" width="9.125" style="67"/>
    <col min="11528" max="11528" width="12" style="67" customWidth="1"/>
    <col min="11529" max="11529" width="12.625" style="67" customWidth="1"/>
    <col min="11530" max="11776" width="9.125" style="67"/>
    <col min="11777" max="11777" width="11.375" style="67" customWidth="1"/>
    <col min="11778" max="11779" width="9.125" style="67"/>
    <col min="11780" max="11780" width="10.25" style="67" bestFit="1" customWidth="1"/>
    <col min="11781" max="11783" width="9.125" style="67"/>
    <col min="11784" max="11784" width="12" style="67" customWidth="1"/>
    <col min="11785" max="11785" width="12.625" style="67" customWidth="1"/>
    <col min="11786" max="12032" width="9.125" style="67"/>
    <col min="12033" max="12033" width="11.375" style="67" customWidth="1"/>
    <col min="12034" max="12035" width="9.125" style="67"/>
    <col min="12036" max="12036" width="10.25" style="67" bestFit="1" customWidth="1"/>
    <col min="12037" max="12039" width="9.125" style="67"/>
    <col min="12040" max="12040" width="12" style="67" customWidth="1"/>
    <col min="12041" max="12041" width="12.625" style="67" customWidth="1"/>
    <col min="12042" max="12288" width="9.125" style="67"/>
    <col min="12289" max="12289" width="11.375" style="67" customWidth="1"/>
    <col min="12290" max="12291" width="9.125" style="67"/>
    <col min="12292" max="12292" width="10.25" style="67" bestFit="1" customWidth="1"/>
    <col min="12293" max="12295" width="9.125" style="67"/>
    <col min="12296" max="12296" width="12" style="67" customWidth="1"/>
    <col min="12297" max="12297" width="12.625" style="67" customWidth="1"/>
    <col min="12298" max="12544" width="9.125" style="67"/>
    <col min="12545" max="12545" width="11.375" style="67" customWidth="1"/>
    <col min="12546" max="12547" width="9.125" style="67"/>
    <col min="12548" max="12548" width="10.25" style="67" bestFit="1" customWidth="1"/>
    <col min="12549" max="12551" width="9.125" style="67"/>
    <col min="12552" max="12552" width="12" style="67" customWidth="1"/>
    <col min="12553" max="12553" width="12.625" style="67" customWidth="1"/>
    <col min="12554" max="12800" width="9.125" style="67"/>
    <col min="12801" max="12801" width="11.375" style="67" customWidth="1"/>
    <col min="12802" max="12803" width="9.125" style="67"/>
    <col min="12804" max="12804" width="10.25" style="67" bestFit="1" customWidth="1"/>
    <col min="12805" max="12807" width="9.125" style="67"/>
    <col min="12808" max="12808" width="12" style="67" customWidth="1"/>
    <col min="12809" max="12809" width="12.625" style="67" customWidth="1"/>
    <col min="12810" max="13056" width="9.125" style="67"/>
    <col min="13057" max="13057" width="11.375" style="67" customWidth="1"/>
    <col min="13058" max="13059" width="9.125" style="67"/>
    <col min="13060" max="13060" width="10.25" style="67" bestFit="1" customWidth="1"/>
    <col min="13061" max="13063" width="9.125" style="67"/>
    <col min="13064" max="13064" width="12" style="67" customWidth="1"/>
    <col min="13065" max="13065" width="12.625" style="67" customWidth="1"/>
    <col min="13066" max="13312" width="9.125" style="67"/>
    <col min="13313" max="13313" width="11.375" style="67" customWidth="1"/>
    <col min="13314" max="13315" width="9.125" style="67"/>
    <col min="13316" max="13316" width="10.25" style="67" bestFit="1" customWidth="1"/>
    <col min="13317" max="13319" width="9.125" style="67"/>
    <col min="13320" max="13320" width="12" style="67" customWidth="1"/>
    <col min="13321" max="13321" width="12.625" style="67" customWidth="1"/>
    <col min="13322" max="13568" width="9.125" style="67"/>
    <col min="13569" max="13569" width="11.375" style="67" customWidth="1"/>
    <col min="13570" max="13571" width="9.125" style="67"/>
    <col min="13572" max="13572" width="10.25" style="67" bestFit="1" customWidth="1"/>
    <col min="13573" max="13575" width="9.125" style="67"/>
    <col min="13576" max="13576" width="12" style="67" customWidth="1"/>
    <col min="13577" max="13577" width="12.625" style="67" customWidth="1"/>
    <col min="13578" max="13824" width="9.125" style="67"/>
    <col min="13825" max="13825" width="11.375" style="67" customWidth="1"/>
    <col min="13826" max="13827" width="9.125" style="67"/>
    <col min="13828" max="13828" width="10.25" style="67" bestFit="1" customWidth="1"/>
    <col min="13829" max="13831" width="9.125" style="67"/>
    <col min="13832" max="13832" width="12" style="67" customWidth="1"/>
    <col min="13833" max="13833" width="12.625" style="67" customWidth="1"/>
    <col min="13834" max="14080" width="9.125" style="67"/>
    <col min="14081" max="14081" width="11.375" style="67" customWidth="1"/>
    <col min="14082" max="14083" width="9.125" style="67"/>
    <col min="14084" max="14084" width="10.25" style="67" bestFit="1" customWidth="1"/>
    <col min="14085" max="14087" width="9.125" style="67"/>
    <col min="14088" max="14088" width="12" style="67" customWidth="1"/>
    <col min="14089" max="14089" width="12.625" style="67" customWidth="1"/>
    <col min="14090" max="14336" width="9.125" style="67"/>
    <col min="14337" max="14337" width="11.375" style="67" customWidth="1"/>
    <col min="14338" max="14339" width="9.125" style="67"/>
    <col min="14340" max="14340" width="10.25" style="67" bestFit="1" customWidth="1"/>
    <col min="14341" max="14343" width="9.125" style="67"/>
    <col min="14344" max="14344" width="12" style="67" customWidth="1"/>
    <col min="14345" max="14345" width="12.625" style="67" customWidth="1"/>
    <col min="14346" max="14592" width="9.125" style="67"/>
    <col min="14593" max="14593" width="11.375" style="67" customWidth="1"/>
    <col min="14594" max="14595" width="9.125" style="67"/>
    <col min="14596" max="14596" width="10.25" style="67" bestFit="1" customWidth="1"/>
    <col min="14597" max="14599" width="9.125" style="67"/>
    <col min="14600" max="14600" width="12" style="67" customWidth="1"/>
    <col min="14601" max="14601" width="12.625" style="67" customWidth="1"/>
    <col min="14602" max="14848" width="9.125" style="67"/>
    <col min="14849" max="14849" width="11.375" style="67" customWidth="1"/>
    <col min="14850" max="14851" width="9.125" style="67"/>
    <col min="14852" max="14852" width="10.25" style="67" bestFit="1" customWidth="1"/>
    <col min="14853" max="14855" width="9.125" style="67"/>
    <col min="14856" max="14856" width="12" style="67" customWidth="1"/>
    <col min="14857" max="14857" width="12.625" style="67" customWidth="1"/>
    <col min="14858" max="15104" width="9.125" style="67"/>
    <col min="15105" max="15105" width="11.375" style="67" customWidth="1"/>
    <col min="15106" max="15107" width="9.125" style="67"/>
    <col min="15108" max="15108" width="10.25" style="67" bestFit="1" customWidth="1"/>
    <col min="15109" max="15111" width="9.125" style="67"/>
    <col min="15112" max="15112" width="12" style="67" customWidth="1"/>
    <col min="15113" max="15113" width="12.625" style="67" customWidth="1"/>
    <col min="15114" max="15360" width="9.125" style="67"/>
    <col min="15361" max="15361" width="11.375" style="67" customWidth="1"/>
    <col min="15362" max="15363" width="9.125" style="67"/>
    <col min="15364" max="15364" width="10.25" style="67" bestFit="1" customWidth="1"/>
    <col min="15365" max="15367" width="9.125" style="67"/>
    <col min="15368" max="15368" width="12" style="67" customWidth="1"/>
    <col min="15369" max="15369" width="12.625" style="67" customWidth="1"/>
    <col min="15370" max="15616" width="9.125" style="67"/>
    <col min="15617" max="15617" width="11.375" style="67" customWidth="1"/>
    <col min="15618" max="15619" width="9.125" style="67"/>
    <col min="15620" max="15620" width="10.25" style="67" bestFit="1" customWidth="1"/>
    <col min="15621" max="15623" width="9.125" style="67"/>
    <col min="15624" max="15624" width="12" style="67" customWidth="1"/>
    <col min="15625" max="15625" width="12.625" style="67" customWidth="1"/>
    <col min="15626" max="15872" width="9.125" style="67"/>
    <col min="15873" max="15873" width="11.375" style="67" customWidth="1"/>
    <col min="15874" max="15875" width="9.125" style="67"/>
    <col min="15876" max="15876" width="10.25" style="67" bestFit="1" customWidth="1"/>
    <col min="15877" max="15879" width="9.125" style="67"/>
    <col min="15880" max="15880" width="12" style="67" customWidth="1"/>
    <col min="15881" max="15881" width="12.625" style="67" customWidth="1"/>
    <col min="15882" max="16128" width="9.125" style="67"/>
    <col min="16129" max="16129" width="11.375" style="67" customWidth="1"/>
    <col min="16130" max="16131" width="9.125" style="67"/>
    <col min="16132" max="16132" width="10.25" style="67" bestFit="1" customWidth="1"/>
    <col min="16133" max="16135" width="9.125" style="67"/>
    <col min="16136" max="16136" width="12" style="67" customWidth="1"/>
    <col min="16137" max="16137" width="12.625" style="67" customWidth="1"/>
    <col min="16138" max="16384" width="9.125" style="67"/>
  </cols>
  <sheetData>
    <row r="2" spans="1:18" ht="20.399999999999999">
      <c r="D2" s="635" t="s">
        <v>120</v>
      </c>
      <c r="E2" s="635"/>
      <c r="F2" s="635"/>
      <c r="G2" s="635"/>
      <c r="H2" s="635"/>
    </row>
    <row r="3" spans="1:18" ht="17.399999999999999">
      <c r="A3" s="79"/>
      <c r="B3" s="80" t="s">
        <v>121</v>
      </c>
      <c r="C3" s="79"/>
      <c r="D3" s="79"/>
      <c r="E3" s="79"/>
      <c r="F3" s="79"/>
      <c r="G3" s="79"/>
      <c r="H3" s="79"/>
      <c r="I3" s="79"/>
    </row>
    <row r="4" spans="1:18" s="175" customFormat="1" ht="75.75" customHeight="1">
      <c r="B4" s="636" t="s">
        <v>618</v>
      </c>
      <c r="C4" s="636"/>
      <c r="D4" s="636"/>
      <c r="E4" s="636"/>
      <c r="F4" s="636"/>
      <c r="G4" s="636"/>
      <c r="H4" s="636"/>
      <c r="I4" s="636"/>
      <c r="J4" s="86"/>
      <c r="K4" s="86"/>
      <c r="L4" s="86"/>
      <c r="M4" s="86"/>
      <c r="N4" s="86"/>
      <c r="O4" s="86"/>
      <c r="P4" s="86"/>
      <c r="Q4" s="86"/>
      <c r="R4" s="86"/>
    </row>
    <row r="5" spans="1:18" s="173" customFormat="1" ht="15" customHeight="1">
      <c r="B5" s="156" t="s">
        <v>209</v>
      </c>
      <c r="C5" s="156"/>
      <c r="D5" s="156"/>
      <c r="E5" s="156"/>
      <c r="F5" s="156"/>
      <c r="G5" s="156"/>
      <c r="H5" s="156"/>
      <c r="I5" s="156"/>
      <c r="J5" s="86"/>
      <c r="K5" s="86"/>
      <c r="L5" s="86"/>
      <c r="M5" s="86"/>
      <c r="N5" s="86"/>
      <c r="O5" s="86"/>
      <c r="P5" s="86"/>
      <c r="Q5" s="86"/>
      <c r="R5" s="86"/>
    </row>
    <row r="6" spans="1:18">
      <c r="B6" s="81" t="s">
        <v>122</v>
      </c>
      <c r="C6" s="81"/>
      <c r="D6" s="82"/>
      <c r="E6" s="82"/>
      <c r="F6" s="82"/>
      <c r="G6" s="82"/>
      <c r="H6" s="82"/>
      <c r="I6" s="82"/>
      <c r="J6" s="82"/>
    </row>
    <row r="7" spans="1:18">
      <c r="B7" s="81" t="s">
        <v>123</v>
      </c>
      <c r="C7" s="81"/>
      <c r="D7" s="82"/>
      <c r="E7" s="82"/>
      <c r="F7" s="82"/>
      <c r="G7" s="82"/>
      <c r="H7" s="82"/>
      <c r="I7" s="82"/>
      <c r="J7" s="82"/>
    </row>
    <row r="8" spans="1:18">
      <c r="B8" s="81" t="s">
        <v>192</v>
      </c>
      <c r="C8" s="81"/>
      <c r="D8" s="82"/>
      <c r="E8" s="82"/>
      <c r="F8" s="82"/>
      <c r="G8" s="82"/>
      <c r="H8" s="82"/>
      <c r="I8" s="82"/>
      <c r="J8" s="82"/>
    </row>
    <row r="9" spans="1:18">
      <c r="B9" s="81" t="s">
        <v>124</v>
      </c>
      <c r="C9" s="81"/>
      <c r="D9" s="82"/>
      <c r="E9" s="82"/>
      <c r="F9" s="82"/>
      <c r="G9" s="82"/>
      <c r="H9" s="82"/>
      <c r="I9" s="82"/>
      <c r="J9" s="82"/>
    </row>
    <row r="10" spans="1:18">
      <c r="B10" s="81" t="s">
        <v>583</v>
      </c>
      <c r="C10" s="81"/>
      <c r="D10" s="82"/>
      <c r="E10" s="82"/>
      <c r="F10" s="82"/>
      <c r="G10" s="82"/>
      <c r="H10" s="82"/>
      <c r="I10" s="82"/>
      <c r="J10" s="82"/>
    </row>
    <row r="11" spans="1:18">
      <c r="B11" s="81" t="s">
        <v>584</v>
      </c>
      <c r="C11" s="81"/>
      <c r="D11" s="82"/>
      <c r="E11" s="82"/>
      <c r="F11" s="82"/>
      <c r="G11" s="82"/>
      <c r="H11" s="82"/>
      <c r="I11" s="82"/>
      <c r="J11" s="82"/>
    </row>
    <row r="12" spans="1:18">
      <c r="B12" s="81" t="s">
        <v>420</v>
      </c>
      <c r="C12" s="81"/>
      <c r="D12" s="82"/>
      <c r="E12" s="82"/>
      <c r="F12" s="82"/>
      <c r="G12" s="82"/>
      <c r="H12" s="82"/>
      <c r="I12" s="82"/>
      <c r="J12" s="82"/>
    </row>
    <row r="13" spans="1:18">
      <c r="B13" s="81" t="s">
        <v>125</v>
      </c>
      <c r="C13" s="81"/>
      <c r="D13" s="82"/>
      <c r="E13" s="82"/>
      <c r="F13" s="82"/>
      <c r="G13" s="82"/>
      <c r="H13" s="82"/>
      <c r="I13" s="82"/>
      <c r="J13" s="82"/>
    </row>
    <row r="14" spans="1:18">
      <c r="B14" s="81" t="s">
        <v>193</v>
      </c>
      <c r="C14" s="81"/>
      <c r="D14" s="82"/>
      <c r="E14" s="82"/>
      <c r="F14" s="82"/>
      <c r="G14" s="82"/>
      <c r="H14" s="82"/>
      <c r="I14" s="82"/>
      <c r="J14" s="82"/>
    </row>
    <row r="15" spans="1:18">
      <c r="B15" s="83" t="s">
        <v>194</v>
      </c>
      <c r="C15" s="81"/>
      <c r="D15" s="82"/>
      <c r="E15" s="82"/>
      <c r="F15" s="82"/>
      <c r="G15" s="82"/>
      <c r="H15" s="82"/>
      <c r="I15" s="82"/>
      <c r="J15" s="82"/>
    </row>
    <row r="16" spans="1:18">
      <c r="B16" s="81" t="s">
        <v>421</v>
      </c>
      <c r="C16" s="81"/>
      <c r="D16" s="82"/>
      <c r="E16" s="82"/>
      <c r="F16" s="82"/>
      <c r="G16" s="82"/>
      <c r="H16" s="82"/>
      <c r="I16" s="82"/>
      <c r="J16" s="82"/>
    </row>
    <row r="17" spans="2:10">
      <c r="B17" s="81" t="s">
        <v>126</v>
      </c>
      <c r="C17" s="81"/>
      <c r="D17" s="82"/>
      <c r="E17" s="82"/>
      <c r="F17" s="82"/>
      <c r="G17" s="82"/>
      <c r="H17" s="82"/>
      <c r="I17" s="82"/>
      <c r="J17" s="82"/>
    </row>
    <row r="18" spans="2:10">
      <c r="B18" s="81" t="s">
        <v>127</v>
      </c>
      <c r="C18" s="81"/>
      <c r="D18" s="82"/>
      <c r="E18" s="82"/>
      <c r="F18" s="82"/>
      <c r="G18" s="82"/>
      <c r="H18" s="82"/>
      <c r="I18" s="82"/>
      <c r="J18" s="82"/>
    </row>
    <row r="19" spans="2:10">
      <c r="B19" s="81"/>
      <c r="C19" s="81"/>
      <c r="D19" s="82"/>
      <c r="E19" s="82"/>
      <c r="F19" s="82"/>
      <c r="G19" s="82"/>
      <c r="H19" s="82"/>
      <c r="I19" s="82"/>
      <c r="J19" s="82"/>
    </row>
    <row r="20" spans="2:10">
      <c r="B20" s="81" t="s">
        <v>195</v>
      </c>
      <c r="C20" s="81"/>
      <c r="D20" s="82"/>
      <c r="E20" s="82"/>
      <c r="F20" s="82"/>
      <c r="G20" s="84"/>
      <c r="H20" s="85">
        <f>+Svodn!G57</f>
        <v>17470.742918911648</v>
      </c>
      <c r="I20" s="74" t="s">
        <v>128</v>
      </c>
    </row>
    <row r="21" spans="2:10">
      <c r="B21" s="67" t="s">
        <v>129</v>
      </c>
      <c r="H21" s="76">
        <f>+Svodn!G56</f>
        <v>2911.7904864852749</v>
      </c>
      <c r="I21" s="74" t="s">
        <v>128</v>
      </c>
    </row>
    <row r="24" spans="2:10">
      <c r="B24" s="634" t="s">
        <v>101</v>
      </c>
      <c r="C24" s="634"/>
      <c r="F24" s="67" t="s">
        <v>130</v>
      </c>
    </row>
  </sheetData>
  <mergeCells count="3">
    <mergeCell ref="B24:C24"/>
    <mergeCell ref="D2:H2"/>
    <mergeCell ref="B4:I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zoomScaleNormal="100" workbookViewId="0">
      <selection activeCell="C13" sqref="C13"/>
    </sheetView>
  </sheetViews>
  <sheetFormatPr defaultRowHeight="15"/>
  <cols>
    <col min="1" max="1" width="3.625" style="153" customWidth="1"/>
    <col min="2" max="2" width="20.875" style="153" customWidth="1"/>
    <col min="3" max="3" width="70" style="153" customWidth="1"/>
    <col min="4" max="4" width="16.75" style="153" customWidth="1"/>
    <col min="5" max="5" width="17.75" style="153" customWidth="1"/>
    <col min="6" max="6" width="12.875" style="153" customWidth="1"/>
    <col min="7" max="7" width="18.75" style="153" customWidth="1"/>
    <col min="8" max="8" width="5.375" style="153" customWidth="1"/>
    <col min="9" max="9" width="15.625" style="153" customWidth="1"/>
    <col min="10" max="224" width="9.125" style="153"/>
    <col min="225" max="225" width="3.625" style="153" customWidth="1"/>
    <col min="226" max="226" width="19.625" style="153" customWidth="1"/>
    <col min="227" max="227" width="62.75" style="153" customWidth="1"/>
    <col min="228" max="228" width="12.375" style="153" customWidth="1"/>
    <col min="229" max="229" width="11.25" style="153" customWidth="1"/>
    <col min="230" max="230" width="9" style="153" customWidth="1"/>
    <col min="231" max="231" width="14.625" style="153" customWidth="1"/>
    <col min="232" max="232" width="10" style="153" customWidth="1"/>
    <col min="233" max="234" width="0" style="153" hidden="1" customWidth="1"/>
    <col min="235" max="235" width="12.75" style="153" customWidth="1"/>
    <col min="236" max="480" width="9.125" style="153"/>
    <col min="481" max="481" width="3.625" style="153" customWidth="1"/>
    <col min="482" max="482" width="19.625" style="153" customWidth="1"/>
    <col min="483" max="483" width="62.75" style="153" customWidth="1"/>
    <col min="484" max="484" width="12.375" style="153" customWidth="1"/>
    <col min="485" max="485" width="11.25" style="153" customWidth="1"/>
    <col min="486" max="486" width="9" style="153" customWidth="1"/>
    <col min="487" max="487" width="14.625" style="153" customWidth="1"/>
    <col min="488" max="488" width="10" style="153" customWidth="1"/>
    <col min="489" max="490" width="0" style="153" hidden="1" customWidth="1"/>
    <col min="491" max="491" width="12.75" style="153" customWidth="1"/>
    <col min="492" max="736" width="9.125" style="153"/>
    <col min="737" max="737" width="3.625" style="153" customWidth="1"/>
    <col min="738" max="738" width="19.625" style="153" customWidth="1"/>
    <col min="739" max="739" width="62.75" style="153" customWidth="1"/>
    <col min="740" max="740" width="12.375" style="153" customWidth="1"/>
    <col min="741" max="741" width="11.25" style="153" customWidth="1"/>
    <col min="742" max="742" width="9" style="153" customWidth="1"/>
    <col min="743" max="743" width="14.625" style="153" customWidth="1"/>
    <col min="744" max="744" width="10" style="153" customWidth="1"/>
    <col min="745" max="746" width="0" style="153" hidden="1" customWidth="1"/>
    <col min="747" max="747" width="12.75" style="153" customWidth="1"/>
    <col min="748" max="992" width="9.125" style="153"/>
    <col min="993" max="993" width="3.625" style="153" customWidth="1"/>
    <col min="994" max="994" width="19.625" style="153" customWidth="1"/>
    <col min="995" max="995" width="62.75" style="153" customWidth="1"/>
    <col min="996" max="996" width="12.375" style="153" customWidth="1"/>
    <col min="997" max="997" width="11.25" style="153" customWidth="1"/>
    <col min="998" max="998" width="9" style="153" customWidth="1"/>
    <col min="999" max="999" width="14.625" style="153" customWidth="1"/>
    <col min="1000" max="1000" width="10" style="153" customWidth="1"/>
    <col min="1001" max="1002" width="0" style="153" hidden="1" customWidth="1"/>
    <col min="1003" max="1003" width="12.75" style="153" customWidth="1"/>
    <col min="1004" max="1248" width="9.125" style="153"/>
    <col min="1249" max="1249" width="3.625" style="153" customWidth="1"/>
    <col min="1250" max="1250" width="19.625" style="153" customWidth="1"/>
    <col min="1251" max="1251" width="62.75" style="153" customWidth="1"/>
    <col min="1252" max="1252" width="12.375" style="153" customWidth="1"/>
    <col min="1253" max="1253" width="11.25" style="153" customWidth="1"/>
    <col min="1254" max="1254" width="9" style="153" customWidth="1"/>
    <col min="1255" max="1255" width="14.625" style="153" customWidth="1"/>
    <col min="1256" max="1256" width="10" style="153" customWidth="1"/>
    <col min="1257" max="1258" width="0" style="153" hidden="1" customWidth="1"/>
    <col min="1259" max="1259" width="12.75" style="153" customWidth="1"/>
    <col min="1260" max="1504" width="9.125" style="153"/>
    <col min="1505" max="1505" width="3.625" style="153" customWidth="1"/>
    <col min="1506" max="1506" width="19.625" style="153" customWidth="1"/>
    <col min="1507" max="1507" width="62.75" style="153" customWidth="1"/>
    <col min="1508" max="1508" width="12.375" style="153" customWidth="1"/>
    <col min="1509" max="1509" width="11.25" style="153" customWidth="1"/>
    <col min="1510" max="1510" width="9" style="153" customWidth="1"/>
    <col min="1511" max="1511" width="14.625" style="153" customWidth="1"/>
    <col min="1512" max="1512" width="10" style="153" customWidth="1"/>
    <col min="1513" max="1514" width="0" style="153" hidden="1" customWidth="1"/>
    <col min="1515" max="1515" width="12.75" style="153" customWidth="1"/>
    <col min="1516" max="1760" width="9.125" style="153"/>
    <col min="1761" max="1761" width="3.625" style="153" customWidth="1"/>
    <col min="1762" max="1762" width="19.625" style="153" customWidth="1"/>
    <col min="1763" max="1763" width="62.75" style="153" customWidth="1"/>
    <col min="1764" max="1764" width="12.375" style="153" customWidth="1"/>
    <col min="1765" max="1765" width="11.25" style="153" customWidth="1"/>
    <col min="1766" max="1766" width="9" style="153" customWidth="1"/>
    <col min="1767" max="1767" width="14.625" style="153" customWidth="1"/>
    <col min="1768" max="1768" width="10" style="153" customWidth="1"/>
    <col min="1769" max="1770" width="0" style="153" hidden="1" customWidth="1"/>
    <col min="1771" max="1771" width="12.75" style="153" customWidth="1"/>
    <col min="1772" max="2016" width="9.125" style="153"/>
    <col min="2017" max="2017" width="3.625" style="153" customWidth="1"/>
    <col min="2018" max="2018" width="19.625" style="153" customWidth="1"/>
    <col min="2019" max="2019" width="62.75" style="153" customWidth="1"/>
    <col min="2020" max="2020" width="12.375" style="153" customWidth="1"/>
    <col min="2021" max="2021" width="11.25" style="153" customWidth="1"/>
    <col min="2022" max="2022" width="9" style="153" customWidth="1"/>
    <col min="2023" max="2023" width="14.625" style="153" customWidth="1"/>
    <col min="2024" max="2024" width="10" style="153" customWidth="1"/>
    <col min="2025" max="2026" width="0" style="153" hidden="1" customWidth="1"/>
    <col min="2027" max="2027" width="12.75" style="153" customWidth="1"/>
    <col min="2028" max="2272" width="9.125" style="153"/>
    <col min="2273" max="2273" width="3.625" style="153" customWidth="1"/>
    <col min="2274" max="2274" width="19.625" style="153" customWidth="1"/>
    <col min="2275" max="2275" width="62.75" style="153" customWidth="1"/>
    <col min="2276" max="2276" width="12.375" style="153" customWidth="1"/>
    <col min="2277" max="2277" width="11.25" style="153" customWidth="1"/>
    <col min="2278" max="2278" width="9" style="153" customWidth="1"/>
    <col min="2279" max="2279" width="14.625" style="153" customWidth="1"/>
    <col min="2280" max="2280" width="10" style="153" customWidth="1"/>
    <col min="2281" max="2282" width="0" style="153" hidden="1" customWidth="1"/>
    <col min="2283" max="2283" width="12.75" style="153" customWidth="1"/>
    <col min="2284" max="2528" width="9.125" style="153"/>
    <col min="2529" max="2529" width="3.625" style="153" customWidth="1"/>
    <col min="2530" max="2530" width="19.625" style="153" customWidth="1"/>
    <col min="2531" max="2531" width="62.75" style="153" customWidth="1"/>
    <col min="2532" max="2532" width="12.375" style="153" customWidth="1"/>
    <col min="2533" max="2533" width="11.25" style="153" customWidth="1"/>
    <col min="2534" max="2534" width="9" style="153" customWidth="1"/>
    <col min="2535" max="2535" width="14.625" style="153" customWidth="1"/>
    <col min="2536" max="2536" width="10" style="153" customWidth="1"/>
    <col min="2537" max="2538" width="0" style="153" hidden="1" customWidth="1"/>
    <col min="2539" max="2539" width="12.75" style="153" customWidth="1"/>
    <col min="2540" max="2784" width="9.125" style="153"/>
    <col min="2785" max="2785" width="3.625" style="153" customWidth="1"/>
    <col min="2786" max="2786" width="19.625" style="153" customWidth="1"/>
    <col min="2787" max="2787" width="62.75" style="153" customWidth="1"/>
    <col min="2788" max="2788" width="12.375" style="153" customWidth="1"/>
    <col min="2789" max="2789" width="11.25" style="153" customWidth="1"/>
    <col min="2790" max="2790" width="9" style="153" customWidth="1"/>
    <col min="2791" max="2791" width="14.625" style="153" customWidth="1"/>
    <col min="2792" max="2792" width="10" style="153" customWidth="1"/>
    <col min="2793" max="2794" width="0" style="153" hidden="1" customWidth="1"/>
    <col min="2795" max="2795" width="12.75" style="153" customWidth="1"/>
    <col min="2796" max="3040" width="9.125" style="153"/>
    <col min="3041" max="3041" width="3.625" style="153" customWidth="1"/>
    <col min="3042" max="3042" width="19.625" style="153" customWidth="1"/>
    <col min="3043" max="3043" width="62.75" style="153" customWidth="1"/>
    <col min="3044" max="3044" width="12.375" style="153" customWidth="1"/>
    <col min="3045" max="3045" width="11.25" style="153" customWidth="1"/>
    <col min="3046" max="3046" width="9" style="153" customWidth="1"/>
    <col min="3047" max="3047" width="14.625" style="153" customWidth="1"/>
    <col min="3048" max="3048" width="10" style="153" customWidth="1"/>
    <col min="3049" max="3050" width="0" style="153" hidden="1" customWidth="1"/>
    <col min="3051" max="3051" width="12.75" style="153" customWidth="1"/>
    <col min="3052" max="3296" width="9.125" style="153"/>
    <col min="3297" max="3297" width="3.625" style="153" customWidth="1"/>
    <col min="3298" max="3298" width="19.625" style="153" customWidth="1"/>
    <col min="3299" max="3299" width="62.75" style="153" customWidth="1"/>
    <col min="3300" max="3300" width="12.375" style="153" customWidth="1"/>
    <col min="3301" max="3301" width="11.25" style="153" customWidth="1"/>
    <col min="3302" max="3302" width="9" style="153" customWidth="1"/>
    <col min="3303" max="3303" width="14.625" style="153" customWidth="1"/>
    <col min="3304" max="3304" width="10" style="153" customWidth="1"/>
    <col min="3305" max="3306" width="0" style="153" hidden="1" customWidth="1"/>
    <col min="3307" max="3307" width="12.75" style="153" customWidth="1"/>
    <col min="3308" max="3552" width="9.125" style="153"/>
    <col min="3553" max="3553" width="3.625" style="153" customWidth="1"/>
    <col min="3554" max="3554" width="19.625" style="153" customWidth="1"/>
    <col min="3555" max="3555" width="62.75" style="153" customWidth="1"/>
    <col min="3556" max="3556" width="12.375" style="153" customWidth="1"/>
    <col min="3557" max="3557" width="11.25" style="153" customWidth="1"/>
    <col min="3558" max="3558" width="9" style="153" customWidth="1"/>
    <col min="3559" max="3559" width="14.625" style="153" customWidth="1"/>
    <col min="3560" max="3560" width="10" style="153" customWidth="1"/>
    <col min="3561" max="3562" width="0" style="153" hidden="1" customWidth="1"/>
    <col min="3563" max="3563" width="12.75" style="153" customWidth="1"/>
    <col min="3564" max="3808" width="9.125" style="153"/>
    <col min="3809" max="3809" width="3.625" style="153" customWidth="1"/>
    <col min="3810" max="3810" width="19.625" style="153" customWidth="1"/>
    <col min="3811" max="3811" width="62.75" style="153" customWidth="1"/>
    <col min="3812" max="3812" width="12.375" style="153" customWidth="1"/>
    <col min="3813" max="3813" width="11.25" style="153" customWidth="1"/>
    <col min="3814" max="3814" width="9" style="153" customWidth="1"/>
    <col min="3815" max="3815" width="14.625" style="153" customWidth="1"/>
    <col min="3816" max="3816" width="10" style="153" customWidth="1"/>
    <col min="3817" max="3818" width="0" style="153" hidden="1" customWidth="1"/>
    <col min="3819" max="3819" width="12.75" style="153" customWidth="1"/>
    <col min="3820" max="4064" width="9.125" style="153"/>
    <col min="4065" max="4065" width="3.625" style="153" customWidth="1"/>
    <col min="4066" max="4066" width="19.625" style="153" customWidth="1"/>
    <col min="4067" max="4067" width="62.75" style="153" customWidth="1"/>
    <col min="4068" max="4068" width="12.375" style="153" customWidth="1"/>
    <col min="4069" max="4069" width="11.25" style="153" customWidth="1"/>
    <col min="4070" max="4070" width="9" style="153" customWidth="1"/>
    <col min="4071" max="4071" width="14.625" style="153" customWidth="1"/>
    <col min="4072" max="4072" width="10" style="153" customWidth="1"/>
    <col min="4073" max="4074" width="0" style="153" hidden="1" customWidth="1"/>
    <col min="4075" max="4075" width="12.75" style="153" customWidth="1"/>
    <col min="4076" max="4320" width="9.125" style="153"/>
    <col min="4321" max="4321" width="3.625" style="153" customWidth="1"/>
    <col min="4322" max="4322" width="19.625" style="153" customWidth="1"/>
    <col min="4323" max="4323" width="62.75" style="153" customWidth="1"/>
    <col min="4324" max="4324" width="12.375" style="153" customWidth="1"/>
    <col min="4325" max="4325" width="11.25" style="153" customWidth="1"/>
    <col min="4326" max="4326" width="9" style="153" customWidth="1"/>
    <col min="4327" max="4327" width="14.625" style="153" customWidth="1"/>
    <col min="4328" max="4328" width="10" style="153" customWidth="1"/>
    <col min="4329" max="4330" width="0" style="153" hidden="1" customWidth="1"/>
    <col min="4331" max="4331" width="12.75" style="153" customWidth="1"/>
    <col min="4332" max="4576" width="9.125" style="153"/>
    <col min="4577" max="4577" width="3.625" style="153" customWidth="1"/>
    <col min="4578" max="4578" width="19.625" style="153" customWidth="1"/>
    <col min="4579" max="4579" width="62.75" style="153" customWidth="1"/>
    <col min="4580" max="4580" width="12.375" style="153" customWidth="1"/>
    <col min="4581" max="4581" width="11.25" style="153" customWidth="1"/>
    <col min="4582" max="4582" width="9" style="153" customWidth="1"/>
    <col min="4583" max="4583" width="14.625" style="153" customWidth="1"/>
    <col min="4584" max="4584" width="10" style="153" customWidth="1"/>
    <col min="4585" max="4586" width="0" style="153" hidden="1" customWidth="1"/>
    <col min="4587" max="4587" width="12.75" style="153" customWidth="1"/>
    <col min="4588" max="4832" width="9.125" style="153"/>
    <col min="4833" max="4833" width="3.625" style="153" customWidth="1"/>
    <col min="4834" max="4834" width="19.625" style="153" customWidth="1"/>
    <col min="4835" max="4835" width="62.75" style="153" customWidth="1"/>
    <col min="4836" max="4836" width="12.375" style="153" customWidth="1"/>
    <col min="4837" max="4837" width="11.25" style="153" customWidth="1"/>
    <col min="4838" max="4838" width="9" style="153" customWidth="1"/>
    <col min="4839" max="4839" width="14.625" style="153" customWidth="1"/>
    <col min="4840" max="4840" width="10" style="153" customWidth="1"/>
    <col min="4841" max="4842" width="0" style="153" hidden="1" customWidth="1"/>
    <col min="4843" max="4843" width="12.75" style="153" customWidth="1"/>
    <col min="4844" max="5088" width="9.125" style="153"/>
    <col min="5089" max="5089" width="3.625" style="153" customWidth="1"/>
    <col min="5090" max="5090" width="19.625" style="153" customWidth="1"/>
    <col min="5091" max="5091" width="62.75" style="153" customWidth="1"/>
    <col min="5092" max="5092" width="12.375" style="153" customWidth="1"/>
    <col min="5093" max="5093" width="11.25" style="153" customWidth="1"/>
    <col min="5094" max="5094" width="9" style="153" customWidth="1"/>
    <col min="5095" max="5095" width="14.625" style="153" customWidth="1"/>
    <col min="5096" max="5096" width="10" style="153" customWidth="1"/>
    <col min="5097" max="5098" width="0" style="153" hidden="1" customWidth="1"/>
    <col min="5099" max="5099" width="12.75" style="153" customWidth="1"/>
    <col min="5100" max="5344" width="9.125" style="153"/>
    <col min="5345" max="5345" width="3.625" style="153" customWidth="1"/>
    <col min="5346" max="5346" width="19.625" style="153" customWidth="1"/>
    <col min="5347" max="5347" width="62.75" style="153" customWidth="1"/>
    <col min="5348" max="5348" width="12.375" style="153" customWidth="1"/>
    <col min="5349" max="5349" width="11.25" style="153" customWidth="1"/>
    <col min="5350" max="5350" width="9" style="153" customWidth="1"/>
    <col min="5351" max="5351" width="14.625" style="153" customWidth="1"/>
    <col min="5352" max="5352" width="10" style="153" customWidth="1"/>
    <col min="5353" max="5354" width="0" style="153" hidden="1" customWidth="1"/>
    <col min="5355" max="5355" width="12.75" style="153" customWidth="1"/>
    <col min="5356" max="5600" width="9.125" style="153"/>
    <col min="5601" max="5601" width="3.625" style="153" customWidth="1"/>
    <col min="5602" max="5602" width="19.625" style="153" customWidth="1"/>
    <col min="5603" max="5603" width="62.75" style="153" customWidth="1"/>
    <col min="5604" max="5604" width="12.375" style="153" customWidth="1"/>
    <col min="5605" max="5605" width="11.25" style="153" customWidth="1"/>
    <col min="5606" max="5606" width="9" style="153" customWidth="1"/>
    <col min="5607" max="5607" width="14.625" style="153" customWidth="1"/>
    <col min="5608" max="5608" width="10" style="153" customWidth="1"/>
    <col min="5609" max="5610" width="0" style="153" hidden="1" customWidth="1"/>
    <col min="5611" max="5611" width="12.75" style="153" customWidth="1"/>
    <col min="5612" max="5856" width="9.125" style="153"/>
    <col min="5857" max="5857" width="3.625" style="153" customWidth="1"/>
    <col min="5858" max="5858" width="19.625" style="153" customWidth="1"/>
    <col min="5859" max="5859" width="62.75" style="153" customWidth="1"/>
    <col min="5860" max="5860" width="12.375" style="153" customWidth="1"/>
    <col min="5861" max="5861" width="11.25" style="153" customWidth="1"/>
    <col min="5862" max="5862" width="9" style="153" customWidth="1"/>
    <col min="5863" max="5863" width="14.625" style="153" customWidth="1"/>
    <col min="5864" max="5864" width="10" style="153" customWidth="1"/>
    <col min="5865" max="5866" width="0" style="153" hidden="1" customWidth="1"/>
    <col min="5867" max="5867" width="12.75" style="153" customWidth="1"/>
    <col min="5868" max="6112" width="9.125" style="153"/>
    <col min="6113" max="6113" width="3.625" style="153" customWidth="1"/>
    <col min="6114" max="6114" width="19.625" style="153" customWidth="1"/>
    <col min="6115" max="6115" width="62.75" style="153" customWidth="1"/>
    <col min="6116" max="6116" width="12.375" style="153" customWidth="1"/>
    <col min="6117" max="6117" width="11.25" style="153" customWidth="1"/>
    <col min="6118" max="6118" width="9" style="153" customWidth="1"/>
    <col min="6119" max="6119" width="14.625" style="153" customWidth="1"/>
    <col min="6120" max="6120" width="10" style="153" customWidth="1"/>
    <col min="6121" max="6122" width="0" style="153" hidden="1" customWidth="1"/>
    <col min="6123" max="6123" width="12.75" style="153" customWidth="1"/>
    <col min="6124" max="6368" width="9.125" style="153"/>
    <col min="6369" max="6369" width="3.625" style="153" customWidth="1"/>
    <col min="6370" max="6370" width="19.625" style="153" customWidth="1"/>
    <col min="6371" max="6371" width="62.75" style="153" customWidth="1"/>
    <col min="6372" max="6372" width="12.375" style="153" customWidth="1"/>
    <col min="6373" max="6373" width="11.25" style="153" customWidth="1"/>
    <col min="6374" max="6374" width="9" style="153" customWidth="1"/>
    <col min="6375" max="6375" width="14.625" style="153" customWidth="1"/>
    <col min="6376" max="6376" width="10" style="153" customWidth="1"/>
    <col min="6377" max="6378" width="0" style="153" hidden="1" customWidth="1"/>
    <col min="6379" max="6379" width="12.75" style="153" customWidth="1"/>
    <col min="6380" max="6624" width="9.125" style="153"/>
    <col min="6625" max="6625" width="3.625" style="153" customWidth="1"/>
    <col min="6626" max="6626" width="19.625" style="153" customWidth="1"/>
    <col min="6627" max="6627" width="62.75" style="153" customWidth="1"/>
    <col min="6628" max="6628" width="12.375" style="153" customWidth="1"/>
    <col min="6629" max="6629" width="11.25" style="153" customWidth="1"/>
    <col min="6630" max="6630" width="9" style="153" customWidth="1"/>
    <col min="6631" max="6631" width="14.625" style="153" customWidth="1"/>
    <col min="6632" max="6632" width="10" style="153" customWidth="1"/>
    <col min="6633" max="6634" width="0" style="153" hidden="1" customWidth="1"/>
    <col min="6635" max="6635" width="12.75" style="153" customWidth="1"/>
    <col min="6636" max="6880" width="9.125" style="153"/>
    <col min="6881" max="6881" width="3.625" style="153" customWidth="1"/>
    <col min="6882" max="6882" width="19.625" style="153" customWidth="1"/>
    <col min="6883" max="6883" width="62.75" style="153" customWidth="1"/>
    <col min="6884" max="6884" width="12.375" style="153" customWidth="1"/>
    <col min="6885" max="6885" width="11.25" style="153" customWidth="1"/>
    <col min="6886" max="6886" width="9" style="153" customWidth="1"/>
    <col min="6887" max="6887" width="14.625" style="153" customWidth="1"/>
    <col min="6888" max="6888" width="10" style="153" customWidth="1"/>
    <col min="6889" max="6890" width="0" style="153" hidden="1" customWidth="1"/>
    <col min="6891" max="6891" width="12.75" style="153" customWidth="1"/>
    <col min="6892" max="7136" width="9.125" style="153"/>
    <col min="7137" max="7137" width="3.625" style="153" customWidth="1"/>
    <col min="7138" max="7138" width="19.625" style="153" customWidth="1"/>
    <col min="7139" max="7139" width="62.75" style="153" customWidth="1"/>
    <col min="7140" max="7140" width="12.375" style="153" customWidth="1"/>
    <col min="7141" max="7141" width="11.25" style="153" customWidth="1"/>
    <col min="7142" max="7142" width="9" style="153" customWidth="1"/>
    <col min="7143" max="7143" width="14.625" style="153" customWidth="1"/>
    <col min="7144" max="7144" width="10" style="153" customWidth="1"/>
    <col min="7145" max="7146" width="0" style="153" hidden="1" customWidth="1"/>
    <col min="7147" max="7147" width="12.75" style="153" customWidth="1"/>
    <col min="7148" max="7392" width="9.125" style="153"/>
    <col min="7393" max="7393" width="3.625" style="153" customWidth="1"/>
    <col min="7394" max="7394" width="19.625" style="153" customWidth="1"/>
    <col min="7395" max="7395" width="62.75" style="153" customWidth="1"/>
    <col min="7396" max="7396" width="12.375" style="153" customWidth="1"/>
    <col min="7397" max="7397" width="11.25" style="153" customWidth="1"/>
    <col min="7398" max="7398" width="9" style="153" customWidth="1"/>
    <col min="7399" max="7399" width="14.625" style="153" customWidth="1"/>
    <col min="7400" max="7400" width="10" style="153" customWidth="1"/>
    <col min="7401" max="7402" width="0" style="153" hidden="1" customWidth="1"/>
    <col min="7403" max="7403" width="12.75" style="153" customWidth="1"/>
    <col min="7404" max="7648" width="9.125" style="153"/>
    <col min="7649" max="7649" width="3.625" style="153" customWidth="1"/>
    <col min="7650" max="7650" width="19.625" style="153" customWidth="1"/>
    <col min="7651" max="7651" width="62.75" style="153" customWidth="1"/>
    <col min="7652" max="7652" width="12.375" style="153" customWidth="1"/>
    <col min="7653" max="7653" width="11.25" style="153" customWidth="1"/>
    <col min="7654" max="7654" width="9" style="153" customWidth="1"/>
    <col min="7655" max="7655" width="14.625" style="153" customWidth="1"/>
    <col min="7656" max="7656" width="10" style="153" customWidth="1"/>
    <col min="7657" max="7658" width="0" style="153" hidden="1" customWidth="1"/>
    <col min="7659" max="7659" width="12.75" style="153" customWidth="1"/>
    <col min="7660" max="7904" width="9.125" style="153"/>
    <col min="7905" max="7905" width="3.625" style="153" customWidth="1"/>
    <col min="7906" max="7906" width="19.625" style="153" customWidth="1"/>
    <col min="7907" max="7907" width="62.75" style="153" customWidth="1"/>
    <col min="7908" max="7908" width="12.375" style="153" customWidth="1"/>
    <col min="7909" max="7909" width="11.25" style="153" customWidth="1"/>
    <col min="7910" max="7910" width="9" style="153" customWidth="1"/>
    <col min="7911" max="7911" width="14.625" style="153" customWidth="1"/>
    <col min="7912" max="7912" width="10" style="153" customWidth="1"/>
    <col min="7913" max="7914" width="0" style="153" hidden="1" customWidth="1"/>
    <col min="7915" max="7915" width="12.75" style="153" customWidth="1"/>
    <col min="7916" max="8160" width="9.125" style="153"/>
    <col min="8161" max="8161" width="3.625" style="153" customWidth="1"/>
    <col min="8162" max="8162" width="19.625" style="153" customWidth="1"/>
    <col min="8163" max="8163" width="62.75" style="153" customWidth="1"/>
    <col min="8164" max="8164" width="12.375" style="153" customWidth="1"/>
    <col min="8165" max="8165" width="11.25" style="153" customWidth="1"/>
    <col min="8166" max="8166" width="9" style="153" customWidth="1"/>
    <col min="8167" max="8167" width="14.625" style="153" customWidth="1"/>
    <col min="8168" max="8168" width="10" style="153" customWidth="1"/>
    <col min="8169" max="8170" width="0" style="153" hidden="1" customWidth="1"/>
    <col min="8171" max="8171" width="12.75" style="153" customWidth="1"/>
    <col min="8172" max="8416" width="9.125" style="153"/>
    <col min="8417" max="8417" width="3.625" style="153" customWidth="1"/>
    <col min="8418" max="8418" width="19.625" style="153" customWidth="1"/>
    <col min="8419" max="8419" width="62.75" style="153" customWidth="1"/>
    <col min="8420" max="8420" width="12.375" style="153" customWidth="1"/>
    <col min="8421" max="8421" width="11.25" style="153" customWidth="1"/>
    <col min="8422" max="8422" width="9" style="153" customWidth="1"/>
    <col min="8423" max="8423" width="14.625" style="153" customWidth="1"/>
    <col min="8424" max="8424" width="10" style="153" customWidth="1"/>
    <col min="8425" max="8426" width="0" style="153" hidden="1" customWidth="1"/>
    <col min="8427" max="8427" width="12.75" style="153" customWidth="1"/>
    <col min="8428" max="8672" width="9.125" style="153"/>
    <col min="8673" max="8673" width="3.625" style="153" customWidth="1"/>
    <col min="8674" max="8674" width="19.625" style="153" customWidth="1"/>
    <col min="8675" max="8675" width="62.75" style="153" customWidth="1"/>
    <col min="8676" max="8676" width="12.375" style="153" customWidth="1"/>
    <col min="8677" max="8677" width="11.25" style="153" customWidth="1"/>
    <col min="8678" max="8678" width="9" style="153" customWidth="1"/>
    <col min="8679" max="8679" width="14.625" style="153" customWidth="1"/>
    <col min="8680" max="8680" width="10" style="153" customWidth="1"/>
    <col min="8681" max="8682" width="0" style="153" hidden="1" customWidth="1"/>
    <col min="8683" max="8683" width="12.75" style="153" customWidth="1"/>
    <col min="8684" max="8928" width="9.125" style="153"/>
    <col min="8929" max="8929" width="3.625" style="153" customWidth="1"/>
    <col min="8930" max="8930" width="19.625" style="153" customWidth="1"/>
    <col min="8931" max="8931" width="62.75" style="153" customWidth="1"/>
    <col min="8932" max="8932" width="12.375" style="153" customWidth="1"/>
    <col min="8933" max="8933" width="11.25" style="153" customWidth="1"/>
    <col min="8934" max="8934" width="9" style="153" customWidth="1"/>
    <col min="8935" max="8935" width="14.625" style="153" customWidth="1"/>
    <col min="8936" max="8936" width="10" style="153" customWidth="1"/>
    <col min="8937" max="8938" width="0" style="153" hidden="1" customWidth="1"/>
    <col min="8939" max="8939" width="12.75" style="153" customWidth="1"/>
    <col min="8940" max="9184" width="9.125" style="153"/>
    <col min="9185" max="9185" width="3.625" style="153" customWidth="1"/>
    <col min="9186" max="9186" width="19.625" style="153" customWidth="1"/>
    <col min="9187" max="9187" width="62.75" style="153" customWidth="1"/>
    <col min="9188" max="9188" width="12.375" style="153" customWidth="1"/>
    <col min="9189" max="9189" width="11.25" style="153" customWidth="1"/>
    <col min="9190" max="9190" width="9" style="153" customWidth="1"/>
    <col min="9191" max="9191" width="14.625" style="153" customWidth="1"/>
    <col min="9192" max="9192" width="10" style="153" customWidth="1"/>
    <col min="9193" max="9194" width="0" style="153" hidden="1" customWidth="1"/>
    <col min="9195" max="9195" width="12.75" style="153" customWidth="1"/>
    <col min="9196" max="9440" width="9.125" style="153"/>
    <col min="9441" max="9441" width="3.625" style="153" customWidth="1"/>
    <col min="9442" max="9442" width="19.625" style="153" customWidth="1"/>
    <col min="9443" max="9443" width="62.75" style="153" customWidth="1"/>
    <col min="9444" max="9444" width="12.375" style="153" customWidth="1"/>
    <col min="9445" max="9445" width="11.25" style="153" customWidth="1"/>
    <col min="9446" max="9446" width="9" style="153" customWidth="1"/>
    <col min="9447" max="9447" width="14.625" style="153" customWidth="1"/>
    <col min="9448" max="9448" width="10" style="153" customWidth="1"/>
    <col min="9449" max="9450" width="0" style="153" hidden="1" customWidth="1"/>
    <col min="9451" max="9451" width="12.75" style="153" customWidth="1"/>
    <col min="9452" max="9696" width="9.125" style="153"/>
    <col min="9697" max="9697" width="3.625" style="153" customWidth="1"/>
    <col min="9698" max="9698" width="19.625" style="153" customWidth="1"/>
    <col min="9699" max="9699" width="62.75" style="153" customWidth="1"/>
    <col min="9700" max="9700" width="12.375" style="153" customWidth="1"/>
    <col min="9701" max="9701" width="11.25" style="153" customWidth="1"/>
    <col min="9702" max="9702" width="9" style="153" customWidth="1"/>
    <col min="9703" max="9703" width="14.625" style="153" customWidth="1"/>
    <col min="9704" max="9704" width="10" style="153" customWidth="1"/>
    <col min="9705" max="9706" width="0" style="153" hidden="1" customWidth="1"/>
    <col min="9707" max="9707" width="12.75" style="153" customWidth="1"/>
    <col min="9708" max="9952" width="9.125" style="153"/>
    <col min="9953" max="9953" width="3.625" style="153" customWidth="1"/>
    <col min="9954" max="9954" width="19.625" style="153" customWidth="1"/>
    <col min="9955" max="9955" width="62.75" style="153" customWidth="1"/>
    <col min="9956" max="9956" width="12.375" style="153" customWidth="1"/>
    <col min="9957" max="9957" width="11.25" style="153" customWidth="1"/>
    <col min="9958" max="9958" width="9" style="153" customWidth="1"/>
    <col min="9959" max="9959" width="14.625" style="153" customWidth="1"/>
    <col min="9960" max="9960" width="10" style="153" customWidth="1"/>
    <col min="9961" max="9962" width="0" style="153" hidden="1" customWidth="1"/>
    <col min="9963" max="9963" width="12.75" style="153" customWidth="1"/>
    <col min="9964" max="10208" width="9.125" style="153"/>
    <col min="10209" max="10209" width="3.625" style="153" customWidth="1"/>
    <col min="10210" max="10210" width="19.625" style="153" customWidth="1"/>
    <col min="10211" max="10211" width="62.75" style="153" customWidth="1"/>
    <col min="10212" max="10212" width="12.375" style="153" customWidth="1"/>
    <col min="10213" max="10213" width="11.25" style="153" customWidth="1"/>
    <col min="10214" max="10214" width="9" style="153" customWidth="1"/>
    <col min="10215" max="10215" width="14.625" style="153" customWidth="1"/>
    <col min="10216" max="10216" width="10" style="153" customWidth="1"/>
    <col min="10217" max="10218" width="0" style="153" hidden="1" customWidth="1"/>
    <col min="10219" max="10219" width="12.75" style="153" customWidth="1"/>
    <col min="10220" max="10464" width="9.125" style="153"/>
    <col min="10465" max="10465" width="3.625" style="153" customWidth="1"/>
    <col min="10466" max="10466" width="19.625" style="153" customWidth="1"/>
    <col min="10467" max="10467" width="62.75" style="153" customWidth="1"/>
    <col min="10468" max="10468" width="12.375" style="153" customWidth="1"/>
    <col min="10469" max="10469" width="11.25" style="153" customWidth="1"/>
    <col min="10470" max="10470" width="9" style="153" customWidth="1"/>
    <col min="10471" max="10471" width="14.625" style="153" customWidth="1"/>
    <col min="10472" max="10472" width="10" style="153" customWidth="1"/>
    <col min="10473" max="10474" width="0" style="153" hidden="1" customWidth="1"/>
    <col min="10475" max="10475" width="12.75" style="153" customWidth="1"/>
    <col min="10476" max="10720" width="9.125" style="153"/>
    <col min="10721" max="10721" width="3.625" style="153" customWidth="1"/>
    <col min="10722" max="10722" width="19.625" style="153" customWidth="1"/>
    <col min="10723" max="10723" width="62.75" style="153" customWidth="1"/>
    <col min="10724" max="10724" width="12.375" style="153" customWidth="1"/>
    <col min="10725" max="10725" width="11.25" style="153" customWidth="1"/>
    <col min="10726" max="10726" width="9" style="153" customWidth="1"/>
    <col min="10727" max="10727" width="14.625" style="153" customWidth="1"/>
    <col min="10728" max="10728" width="10" style="153" customWidth="1"/>
    <col min="10729" max="10730" width="0" style="153" hidden="1" customWidth="1"/>
    <col min="10731" max="10731" width="12.75" style="153" customWidth="1"/>
    <col min="10732" max="10976" width="9.125" style="153"/>
    <col min="10977" max="10977" width="3.625" style="153" customWidth="1"/>
    <col min="10978" max="10978" width="19.625" style="153" customWidth="1"/>
    <col min="10979" max="10979" width="62.75" style="153" customWidth="1"/>
    <col min="10980" max="10980" width="12.375" style="153" customWidth="1"/>
    <col min="10981" max="10981" width="11.25" style="153" customWidth="1"/>
    <col min="10982" max="10982" width="9" style="153" customWidth="1"/>
    <col min="10983" max="10983" width="14.625" style="153" customWidth="1"/>
    <col min="10984" max="10984" width="10" style="153" customWidth="1"/>
    <col min="10985" max="10986" width="0" style="153" hidden="1" customWidth="1"/>
    <col min="10987" max="10987" width="12.75" style="153" customWidth="1"/>
    <col min="10988" max="11232" width="9.125" style="153"/>
    <col min="11233" max="11233" width="3.625" style="153" customWidth="1"/>
    <col min="11234" max="11234" width="19.625" style="153" customWidth="1"/>
    <col min="11235" max="11235" width="62.75" style="153" customWidth="1"/>
    <col min="11236" max="11236" width="12.375" style="153" customWidth="1"/>
    <col min="11237" max="11237" width="11.25" style="153" customWidth="1"/>
    <col min="11238" max="11238" width="9" style="153" customWidth="1"/>
    <col min="11239" max="11239" width="14.625" style="153" customWidth="1"/>
    <col min="11240" max="11240" width="10" style="153" customWidth="1"/>
    <col min="11241" max="11242" width="0" style="153" hidden="1" customWidth="1"/>
    <col min="11243" max="11243" width="12.75" style="153" customWidth="1"/>
    <col min="11244" max="11488" width="9.125" style="153"/>
    <col min="11489" max="11489" width="3.625" style="153" customWidth="1"/>
    <col min="11490" max="11490" width="19.625" style="153" customWidth="1"/>
    <col min="11491" max="11491" width="62.75" style="153" customWidth="1"/>
    <col min="11492" max="11492" width="12.375" style="153" customWidth="1"/>
    <col min="11493" max="11493" width="11.25" style="153" customWidth="1"/>
    <col min="11494" max="11494" width="9" style="153" customWidth="1"/>
    <col min="11495" max="11495" width="14.625" style="153" customWidth="1"/>
    <col min="11496" max="11496" width="10" style="153" customWidth="1"/>
    <col min="11497" max="11498" width="0" style="153" hidden="1" customWidth="1"/>
    <col min="11499" max="11499" width="12.75" style="153" customWidth="1"/>
    <col min="11500" max="11744" width="9.125" style="153"/>
    <col min="11745" max="11745" width="3.625" style="153" customWidth="1"/>
    <col min="11746" max="11746" width="19.625" style="153" customWidth="1"/>
    <col min="11747" max="11747" width="62.75" style="153" customWidth="1"/>
    <col min="11748" max="11748" width="12.375" style="153" customWidth="1"/>
    <col min="11749" max="11749" width="11.25" style="153" customWidth="1"/>
    <col min="11750" max="11750" width="9" style="153" customWidth="1"/>
    <col min="11751" max="11751" width="14.625" style="153" customWidth="1"/>
    <col min="11752" max="11752" width="10" style="153" customWidth="1"/>
    <col min="11753" max="11754" width="0" style="153" hidden="1" customWidth="1"/>
    <col min="11755" max="11755" width="12.75" style="153" customWidth="1"/>
    <col min="11756" max="12000" width="9.125" style="153"/>
    <col min="12001" max="12001" width="3.625" style="153" customWidth="1"/>
    <col min="12002" max="12002" width="19.625" style="153" customWidth="1"/>
    <col min="12003" max="12003" width="62.75" style="153" customWidth="1"/>
    <col min="12004" max="12004" width="12.375" style="153" customWidth="1"/>
    <col min="12005" max="12005" width="11.25" style="153" customWidth="1"/>
    <col min="12006" max="12006" width="9" style="153" customWidth="1"/>
    <col min="12007" max="12007" width="14.625" style="153" customWidth="1"/>
    <col min="12008" max="12008" width="10" style="153" customWidth="1"/>
    <col min="12009" max="12010" width="0" style="153" hidden="1" customWidth="1"/>
    <col min="12011" max="12011" width="12.75" style="153" customWidth="1"/>
    <col min="12012" max="12256" width="9.125" style="153"/>
    <col min="12257" max="12257" width="3.625" style="153" customWidth="1"/>
    <col min="12258" max="12258" width="19.625" style="153" customWidth="1"/>
    <col min="12259" max="12259" width="62.75" style="153" customWidth="1"/>
    <col min="12260" max="12260" width="12.375" style="153" customWidth="1"/>
    <col min="12261" max="12261" width="11.25" style="153" customWidth="1"/>
    <col min="12262" max="12262" width="9" style="153" customWidth="1"/>
    <col min="12263" max="12263" width="14.625" style="153" customWidth="1"/>
    <col min="12264" max="12264" width="10" style="153" customWidth="1"/>
    <col min="12265" max="12266" width="0" style="153" hidden="1" customWidth="1"/>
    <col min="12267" max="12267" width="12.75" style="153" customWidth="1"/>
    <col min="12268" max="12512" width="9.125" style="153"/>
    <col min="12513" max="12513" width="3.625" style="153" customWidth="1"/>
    <col min="12514" max="12514" width="19.625" style="153" customWidth="1"/>
    <col min="12515" max="12515" width="62.75" style="153" customWidth="1"/>
    <col min="12516" max="12516" width="12.375" style="153" customWidth="1"/>
    <col min="12517" max="12517" width="11.25" style="153" customWidth="1"/>
    <col min="12518" max="12518" width="9" style="153" customWidth="1"/>
    <col min="12519" max="12519" width="14.625" style="153" customWidth="1"/>
    <col min="12520" max="12520" width="10" style="153" customWidth="1"/>
    <col min="12521" max="12522" width="0" style="153" hidden="1" customWidth="1"/>
    <col min="12523" max="12523" width="12.75" style="153" customWidth="1"/>
    <col min="12524" max="12768" width="9.125" style="153"/>
    <col min="12769" max="12769" width="3.625" style="153" customWidth="1"/>
    <col min="12770" max="12770" width="19.625" style="153" customWidth="1"/>
    <col min="12771" max="12771" width="62.75" style="153" customWidth="1"/>
    <col min="12772" max="12772" width="12.375" style="153" customWidth="1"/>
    <col min="12773" max="12773" width="11.25" style="153" customWidth="1"/>
    <col min="12774" max="12774" width="9" style="153" customWidth="1"/>
    <col min="12775" max="12775" width="14.625" style="153" customWidth="1"/>
    <col min="12776" max="12776" width="10" style="153" customWidth="1"/>
    <col min="12777" max="12778" width="0" style="153" hidden="1" customWidth="1"/>
    <col min="12779" max="12779" width="12.75" style="153" customWidth="1"/>
    <col min="12780" max="13024" width="9.125" style="153"/>
    <col min="13025" max="13025" width="3.625" style="153" customWidth="1"/>
    <col min="13026" max="13026" width="19.625" style="153" customWidth="1"/>
    <col min="13027" max="13027" width="62.75" style="153" customWidth="1"/>
    <col min="13028" max="13028" width="12.375" style="153" customWidth="1"/>
    <col min="13029" max="13029" width="11.25" style="153" customWidth="1"/>
    <col min="13030" max="13030" width="9" style="153" customWidth="1"/>
    <col min="13031" max="13031" width="14.625" style="153" customWidth="1"/>
    <col min="13032" max="13032" width="10" style="153" customWidth="1"/>
    <col min="13033" max="13034" width="0" style="153" hidden="1" customWidth="1"/>
    <col min="13035" max="13035" width="12.75" style="153" customWidth="1"/>
    <col min="13036" max="13280" width="9.125" style="153"/>
    <col min="13281" max="13281" width="3.625" style="153" customWidth="1"/>
    <col min="13282" max="13282" width="19.625" style="153" customWidth="1"/>
    <col min="13283" max="13283" width="62.75" style="153" customWidth="1"/>
    <col min="13284" max="13284" width="12.375" style="153" customWidth="1"/>
    <col min="13285" max="13285" width="11.25" style="153" customWidth="1"/>
    <col min="13286" max="13286" width="9" style="153" customWidth="1"/>
    <col min="13287" max="13287" width="14.625" style="153" customWidth="1"/>
    <col min="13288" max="13288" width="10" style="153" customWidth="1"/>
    <col min="13289" max="13290" width="0" style="153" hidden="1" customWidth="1"/>
    <col min="13291" max="13291" width="12.75" style="153" customWidth="1"/>
    <col min="13292" max="13536" width="9.125" style="153"/>
    <col min="13537" max="13537" width="3.625" style="153" customWidth="1"/>
    <col min="13538" max="13538" width="19.625" style="153" customWidth="1"/>
    <col min="13539" max="13539" width="62.75" style="153" customWidth="1"/>
    <col min="13540" max="13540" width="12.375" style="153" customWidth="1"/>
    <col min="13541" max="13541" width="11.25" style="153" customWidth="1"/>
    <col min="13542" max="13542" width="9" style="153" customWidth="1"/>
    <col min="13543" max="13543" width="14.625" style="153" customWidth="1"/>
    <col min="13544" max="13544" width="10" style="153" customWidth="1"/>
    <col min="13545" max="13546" width="0" style="153" hidden="1" customWidth="1"/>
    <col min="13547" max="13547" width="12.75" style="153" customWidth="1"/>
    <col min="13548" max="13792" width="9.125" style="153"/>
    <col min="13793" max="13793" width="3.625" style="153" customWidth="1"/>
    <col min="13794" max="13794" width="19.625" style="153" customWidth="1"/>
    <col min="13795" max="13795" width="62.75" style="153" customWidth="1"/>
    <col min="13796" max="13796" width="12.375" style="153" customWidth="1"/>
    <col min="13797" max="13797" width="11.25" style="153" customWidth="1"/>
    <col min="13798" max="13798" width="9" style="153" customWidth="1"/>
    <col min="13799" max="13799" width="14.625" style="153" customWidth="1"/>
    <col min="13800" max="13800" width="10" style="153" customWidth="1"/>
    <col min="13801" max="13802" width="0" style="153" hidden="1" customWidth="1"/>
    <col min="13803" max="13803" width="12.75" style="153" customWidth="1"/>
    <col min="13804" max="14048" width="9.125" style="153"/>
    <col min="14049" max="14049" width="3.625" style="153" customWidth="1"/>
    <col min="14050" max="14050" width="19.625" style="153" customWidth="1"/>
    <col min="14051" max="14051" width="62.75" style="153" customWidth="1"/>
    <col min="14052" max="14052" width="12.375" style="153" customWidth="1"/>
    <col min="14053" max="14053" width="11.25" style="153" customWidth="1"/>
    <col min="14054" max="14054" width="9" style="153" customWidth="1"/>
    <col min="14055" max="14055" width="14.625" style="153" customWidth="1"/>
    <col min="14056" max="14056" width="10" style="153" customWidth="1"/>
    <col min="14057" max="14058" width="0" style="153" hidden="1" customWidth="1"/>
    <col min="14059" max="14059" width="12.75" style="153" customWidth="1"/>
    <col min="14060" max="14304" width="9.125" style="153"/>
    <col min="14305" max="14305" width="3.625" style="153" customWidth="1"/>
    <col min="14306" max="14306" width="19.625" style="153" customWidth="1"/>
    <col min="14307" max="14307" width="62.75" style="153" customWidth="1"/>
    <col min="14308" max="14308" width="12.375" style="153" customWidth="1"/>
    <col min="14309" max="14309" width="11.25" style="153" customWidth="1"/>
    <col min="14310" max="14310" width="9" style="153" customWidth="1"/>
    <col min="14311" max="14311" width="14.625" style="153" customWidth="1"/>
    <col min="14312" max="14312" width="10" style="153" customWidth="1"/>
    <col min="14313" max="14314" width="0" style="153" hidden="1" customWidth="1"/>
    <col min="14315" max="14315" width="12.75" style="153" customWidth="1"/>
    <col min="14316" max="14560" width="9.125" style="153"/>
    <col min="14561" max="14561" width="3.625" style="153" customWidth="1"/>
    <col min="14562" max="14562" width="19.625" style="153" customWidth="1"/>
    <col min="14563" max="14563" width="62.75" style="153" customWidth="1"/>
    <col min="14564" max="14564" width="12.375" style="153" customWidth="1"/>
    <col min="14565" max="14565" width="11.25" style="153" customWidth="1"/>
    <col min="14566" max="14566" width="9" style="153" customWidth="1"/>
    <col min="14567" max="14567" width="14.625" style="153" customWidth="1"/>
    <col min="14568" max="14568" width="10" style="153" customWidth="1"/>
    <col min="14569" max="14570" width="0" style="153" hidden="1" customWidth="1"/>
    <col min="14571" max="14571" width="12.75" style="153" customWidth="1"/>
    <col min="14572" max="14816" width="9.125" style="153"/>
    <col min="14817" max="14817" width="3.625" style="153" customWidth="1"/>
    <col min="14818" max="14818" width="19.625" style="153" customWidth="1"/>
    <col min="14819" max="14819" width="62.75" style="153" customWidth="1"/>
    <col min="14820" max="14820" width="12.375" style="153" customWidth="1"/>
    <col min="14821" max="14821" width="11.25" style="153" customWidth="1"/>
    <col min="14822" max="14822" width="9" style="153" customWidth="1"/>
    <col min="14823" max="14823" width="14.625" style="153" customWidth="1"/>
    <col min="14824" max="14824" width="10" style="153" customWidth="1"/>
    <col min="14825" max="14826" width="0" style="153" hidden="1" customWidth="1"/>
    <col min="14827" max="14827" width="12.75" style="153" customWidth="1"/>
    <col min="14828" max="15072" width="9.125" style="153"/>
    <col min="15073" max="15073" width="3.625" style="153" customWidth="1"/>
    <col min="15074" max="15074" width="19.625" style="153" customWidth="1"/>
    <col min="15075" max="15075" width="62.75" style="153" customWidth="1"/>
    <col min="15076" max="15076" width="12.375" style="153" customWidth="1"/>
    <col min="15077" max="15077" width="11.25" style="153" customWidth="1"/>
    <col min="15078" max="15078" width="9" style="153" customWidth="1"/>
    <col min="15079" max="15079" width="14.625" style="153" customWidth="1"/>
    <col min="15080" max="15080" width="10" style="153" customWidth="1"/>
    <col min="15081" max="15082" width="0" style="153" hidden="1" customWidth="1"/>
    <col min="15083" max="15083" width="12.75" style="153" customWidth="1"/>
    <col min="15084" max="15328" width="9.125" style="153"/>
    <col min="15329" max="15329" width="3.625" style="153" customWidth="1"/>
    <col min="15330" max="15330" width="19.625" style="153" customWidth="1"/>
    <col min="15331" max="15331" width="62.75" style="153" customWidth="1"/>
    <col min="15332" max="15332" width="12.375" style="153" customWidth="1"/>
    <col min="15333" max="15333" width="11.25" style="153" customWidth="1"/>
    <col min="15334" max="15334" width="9" style="153" customWidth="1"/>
    <col min="15335" max="15335" width="14.625" style="153" customWidth="1"/>
    <col min="15336" max="15336" width="10" style="153" customWidth="1"/>
    <col min="15337" max="15338" width="0" style="153" hidden="1" customWidth="1"/>
    <col min="15339" max="15339" width="12.75" style="153" customWidth="1"/>
    <col min="15340" max="15584" width="9.125" style="153"/>
    <col min="15585" max="15585" width="3.625" style="153" customWidth="1"/>
    <col min="15586" max="15586" width="19.625" style="153" customWidth="1"/>
    <col min="15587" max="15587" width="62.75" style="153" customWidth="1"/>
    <col min="15588" max="15588" width="12.375" style="153" customWidth="1"/>
    <col min="15589" max="15589" width="11.25" style="153" customWidth="1"/>
    <col min="15590" max="15590" width="9" style="153" customWidth="1"/>
    <col min="15591" max="15591" width="14.625" style="153" customWidth="1"/>
    <col min="15592" max="15592" width="10" style="153" customWidth="1"/>
    <col min="15593" max="15594" width="0" style="153" hidden="1" customWidth="1"/>
    <col min="15595" max="15595" width="12.75" style="153" customWidth="1"/>
    <col min="15596" max="15840" width="9.125" style="153"/>
    <col min="15841" max="15841" width="3.625" style="153" customWidth="1"/>
    <col min="15842" max="15842" width="19.625" style="153" customWidth="1"/>
    <col min="15843" max="15843" width="62.75" style="153" customWidth="1"/>
    <col min="15844" max="15844" width="12.375" style="153" customWidth="1"/>
    <col min="15845" max="15845" width="11.25" style="153" customWidth="1"/>
    <col min="15846" max="15846" width="9" style="153" customWidth="1"/>
    <col min="15847" max="15847" width="14.625" style="153" customWidth="1"/>
    <col min="15848" max="15848" width="10" style="153" customWidth="1"/>
    <col min="15849" max="15850" width="0" style="153" hidden="1" customWidth="1"/>
    <col min="15851" max="15851" width="12.75" style="153" customWidth="1"/>
    <col min="15852" max="16096" width="9.125" style="153"/>
    <col min="16097" max="16097" width="3.625" style="153" customWidth="1"/>
    <col min="16098" max="16098" width="19.625" style="153" customWidth="1"/>
    <col min="16099" max="16099" width="62.75" style="153" customWidth="1"/>
    <col min="16100" max="16100" width="12.375" style="153" customWidth="1"/>
    <col min="16101" max="16101" width="11.25" style="153" customWidth="1"/>
    <col min="16102" max="16102" width="9" style="153" customWidth="1"/>
    <col min="16103" max="16103" width="14.625" style="153" customWidth="1"/>
    <col min="16104" max="16104" width="10" style="153" customWidth="1"/>
    <col min="16105" max="16106" width="0" style="153" hidden="1" customWidth="1"/>
    <col min="16107" max="16107" width="12.75" style="153" customWidth="1"/>
    <col min="16108" max="16384" width="9.125" style="153"/>
  </cols>
  <sheetData>
    <row r="1" spans="1:18" s="436" customFormat="1" ht="40.5" customHeight="1">
      <c r="A1" s="96"/>
      <c r="B1" s="637" t="s">
        <v>616</v>
      </c>
      <c r="C1" s="637"/>
      <c r="D1" s="637"/>
      <c r="E1" s="637"/>
      <c r="F1" s="637"/>
      <c r="G1" s="637"/>
      <c r="H1" s="464"/>
      <c r="I1" s="464"/>
      <c r="J1" s="464"/>
      <c r="K1" s="464"/>
      <c r="L1" s="464"/>
      <c r="M1" s="464"/>
      <c r="N1" s="464"/>
      <c r="O1" s="176"/>
      <c r="P1" s="176"/>
      <c r="Q1" s="176"/>
    </row>
    <row r="2" spans="1:18" s="436" customFormat="1" ht="45.75" customHeight="1">
      <c r="A2" s="96"/>
      <c r="B2" s="637" t="s">
        <v>617</v>
      </c>
      <c r="C2" s="637"/>
      <c r="D2" s="637"/>
      <c r="E2" s="637"/>
      <c r="F2" s="637"/>
      <c r="G2" s="637"/>
      <c r="H2" s="464"/>
      <c r="I2" s="464"/>
      <c r="J2" s="464"/>
      <c r="K2" s="464"/>
      <c r="L2" s="464"/>
      <c r="M2" s="464"/>
      <c r="N2" s="464"/>
      <c r="O2" s="176"/>
      <c r="P2" s="176"/>
      <c r="Q2" s="176"/>
    </row>
    <row r="3" spans="1:18" s="87" customFormat="1" ht="9.75" customHeight="1">
      <c r="B3" s="463"/>
      <c r="C3" s="463"/>
      <c r="D3" s="463"/>
      <c r="E3" s="463"/>
      <c r="F3" s="463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20.399999999999999">
      <c r="C4" s="646" t="s">
        <v>46</v>
      </c>
      <c r="D4" s="646"/>
      <c r="E4" s="207"/>
    </row>
    <row r="5" spans="1:18" ht="17.399999999999999">
      <c r="C5" s="208" t="s">
        <v>107</v>
      </c>
      <c r="D5" s="209"/>
      <c r="E5" s="207"/>
    </row>
    <row r="6" spans="1:18" ht="16.8">
      <c r="B6" s="210" t="s">
        <v>47</v>
      </c>
      <c r="C6" s="640" t="s">
        <v>99</v>
      </c>
      <c r="D6" s="640"/>
      <c r="E6" s="211">
        <f>+G57</f>
        <v>17470.742918911648</v>
      </c>
      <c r="F6" s="210" t="s">
        <v>43</v>
      </c>
    </row>
    <row r="7" spans="1:18" ht="16.8">
      <c r="B7" s="210"/>
      <c r="C7" s="640" t="s">
        <v>100</v>
      </c>
      <c r="D7" s="640"/>
      <c r="E7" s="211"/>
      <c r="F7" s="210" t="s">
        <v>60</v>
      </c>
    </row>
    <row r="8" spans="1:18" ht="17.399999999999999" thickBot="1">
      <c r="A8" s="212"/>
      <c r="B8" s="641" t="s">
        <v>85</v>
      </c>
      <c r="C8" s="641"/>
      <c r="D8" s="213"/>
      <c r="E8" s="210"/>
    </row>
    <row r="9" spans="1:18" s="218" customFormat="1">
      <c r="A9" s="214"/>
      <c r="B9" s="215"/>
      <c r="C9" s="216"/>
      <c r="D9" s="642" t="s">
        <v>86</v>
      </c>
      <c r="E9" s="643"/>
      <c r="F9" s="644"/>
      <c r="G9" s="217" t="s">
        <v>90</v>
      </c>
    </row>
    <row r="10" spans="1:18" s="218" customFormat="1">
      <c r="A10" s="219" t="s">
        <v>48</v>
      </c>
      <c r="B10" s="220" t="s">
        <v>61</v>
      </c>
      <c r="C10" s="221" t="s">
        <v>83</v>
      </c>
      <c r="D10" s="222" t="s">
        <v>87</v>
      </c>
      <c r="E10" s="223"/>
      <c r="F10" s="223"/>
      <c r="G10" s="221" t="s">
        <v>105</v>
      </c>
    </row>
    <row r="11" spans="1:18" s="218" customFormat="1">
      <c r="A11" s="219"/>
      <c r="B11" s="224" t="s">
        <v>62</v>
      </c>
      <c r="C11" s="225" t="s">
        <v>84</v>
      </c>
      <c r="D11" s="226" t="s">
        <v>94</v>
      </c>
      <c r="E11" s="227" t="s">
        <v>93</v>
      </c>
      <c r="F11" s="227" t="s">
        <v>53</v>
      </c>
      <c r="G11" s="221" t="s">
        <v>91</v>
      </c>
    </row>
    <row r="12" spans="1:18" s="218" customFormat="1" ht="9.75" customHeight="1">
      <c r="A12" s="228"/>
      <c r="B12" s="224"/>
      <c r="C12" s="223"/>
      <c r="D12" s="221" t="s">
        <v>95</v>
      </c>
      <c r="E12" s="229" t="s">
        <v>96</v>
      </c>
      <c r="F12" s="221" t="s">
        <v>89</v>
      </c>
      <c r="G12" s="221" t="s">
        <v>92</v>
      </c>
    </row>
    <row r="13" spans="1:18" s="218" customFormat="1">
      <c r="A13" s="228"/>
      <c r="B13" s="224"/>
      <c r="C13" s="229"/>
      <c r="D13" s="221" t="s">
        <v>106</v>
      </c>
      <c r="E13" s="230"/>
      <c r="F13" s="231"/>
      <c r="G13" s="230"/>
    </row>
    <row r="14" spans="1:18" s="218" customFormat="1" ht="15.6" thickBot="1">
      <c r="A14" s="232"/>
      <c r="B14" s="233"/>
      <c r="C14" s="234"/>
      <c r="D14" s="235" t="s">
        <v>88</v>
      </c>
      <c r="E14" s="234"/>
      <c r="F14" s="234"/>
      <c r="G14" s="236"/>
    </row>
    <row r="15" spans="1:18" s="218" customFormat="1" ht="15.6" thickBot="1">
      <c r="A15" s="237">
        <v>1</v>
      </c>
      <c r="B15" s="238">
        <v>2</v>
      </c>
      <c r="C15" s="238">
        <v>3</v>
      </c>
      <c r="D15" s="238">
        <v>4</v>
      </c>
      <c r="E15" s="238">
        <v>5</v>
      </c>
      <c r="F15" s="238">
        <v>6</v>
      </c>
      <c r="G15" s="238">
        <v>7</v>
      </c>
    </row>
    <row r="16" spans="1:18" s="218" customFormat="1" ht="16.8">
      <c r="A16" s="239"/>
      <c r="B16" s="240"/>
      <c r="C16" s="91" t="s">
        <v>65</v>
      </c>
      <c r="D16" s="241"/>
      <c r="E16" s="242"/>
      <c r="F16" s="242"/>
      <c r="G16" s="241"/>
    </row>
    <row r="17" spans="1:7" s="218" customFormat="1">
      <c r="A17" s="243"/>
      <c r="B17" s="230"/>
      <c r="C17" s="92" t="s">
        <v>49</v>
      </c>
      <c r="D17" s="244"/>
      <c r="E17" s="245"/>
      <c r="F17" s="245"/>
      <c r="G17" s="246"/>
    </row>
    <row r="18" spans="1:7" s="252" customFormat="1" ht="17.399999999999999" thickBot="1">
      <c r="A18" s="247"/>
      <c r="B18" s="248"/>
      <c r="C18" s="93" t="s">
        <v>179</v>
      </c>
      <c r="D18" s="249"/>
      <c r="E18" s="250"/>
      <c r="F18" s="251"/>
      <c r="G18" s="251"/>
    </row>
    <row r="19" spans="1:7" s="218" customFormat="1">
      <c r="A19" s="150">
        <v>1</v>
      </c>
      <c r="B19" s="145" t="s">
        <v>50</v>
      </c>
      <c r="C19" s="253" t="s">
        <v>593</v>
      </c>
      <c r="D19" s="254">
        <f>+'1 '!L230</f>
        <v>9125.1373679379685</v>
      </c>
      <c r="E19" s="254">
        <f>+'1 '!L231</f>
        <v>1526.9057730431998</v>
      </c>
      <c r="F19" s="255" t="s">
        <v>51</v>
      </c>
      <c r="G19" s="254">
        <f>SUM(D19:F19)</f>
        <v>10652.043140981168</v>
      </c>
    </row>
    <row r="20" spans="1:7" s="218" customFormat="1">
      <c r="A20" s="148"/>
      <c r="B20" s="256" t="s">
        <v>63</v>
      </c>
      <c r="C20" s="149" t="s">
        <v>594</v>
      </c>
      <c r="D20" s="257"/>
      <c r="E20" s="258"/>
      <c r="F20" s="146"/>
      <c r="G20" s="259"/>
    </row>
    <row r="21" spans="1:7">
      <c r="A21" s="150">
        <v>2</v>
      </c>
      <c r="B21" s="145" t="s">
        <v>199</v>
      </c>
      <c r="C21" s="147" t="s">
        <v>595</v>
      </c>
      <c r="D21" s="151">
        <f>+'2'!M140</f>
        <v>2215.3137230036018</v>
      </c>
      <c r="E21" s="254">
        <f>+'2'!M141</f>
        <v>447.26474087999998</v>
      </c>
      <c r="F21" s="152" t="s">
        <v>51</v>
      </c>
      <c r="G21" s="151">
        <f>SUM(D21:F21)</f>
        <v>2662.5784638836017</v>
      </c>
    </row>
    <row r="22" spans="1:7">
      <c r="A22" s="276"/>
      <c r="B22" s="245" t="s">
        <v>63</v>
      </c>
      <c r="C22" s="253" t="s">
        <v>596</v>
      </c>
      <c r="D22" s="286"/>
      <c r="E22" s="585"/>
      <c r="F22" s="279"/>
      <c r="G22" s="286"/>
    </row>
    <row r="23" spans="1:7">
      <c r="A23" s="276"/>
      <c r="B23" s="230"/>
      <c r="C23" s="253" t="s">
        <v>597</v>
      </c>
      <c r="D23" s="286"/>
      <c r="E23" s="585"/>
      <c r="F23" s="279"/>
      <c r="G23" s="286"/>
    </row>
    <row r="24" spans="1:7" ht="15.6" thickBot="1">
      <c r="A24" s="148"/>
      <c r="C24" s="149" t="s">
        <v>598</v>
      </c>
      <c r="D24" s="154"/>
      <c r="E24" s="528"/>
      <c r="F24" s="155"/>
      <c r="G24" s="284"/>
    </row>
    <row r="25" spans="1:7" s="218" customFormat="1" ht="15.6" thickBot="1">
      <c r="A25" s="260"/>
      <c r="B25" s="261"/>
      <c r="C25" s="262" t="s">
        <v>66</v>
      </c>
      <c r="D25" s="263">
        <f>SUM(D19:D24)</f>
        <v>11340.451090941569</v>
      </c>
      <c r="E25" s="264">
        <f>SUM(E19:E24)</f>
        <v>1974.1705139231999</v>
      </c>
      <c r="F25" s="265" t="s">
        <v>51</v>
      </c>
      <c r="G25" s="263">
        <f>SUM(D25:E25)</f>
        <v>13314.621604864769</v>
      </c>
    </row>
    <row r="26" spans="1:7" ht="15.6" thickBot="1">
      <c r="A26" s="266"/>
      <c r="B26" s="267"/>
      <c r="C26" s="268" t="s">
        <v>67</v>
      </c>
      <c r="D26" s="269">
        <f>+D25</f>
        <v>11340.451090941569</v>
      </c>
      <c r="E26" s="269">
        <f>+E25</f>
        <v>1974.1705139231999</v>
      </c>
      <c r="F26" s="270" t="s">
        <v>51</v>
      </c>
      <c r="G26" s="269">
        <f>SUM(G25)</f>
        <v>13314.621604864769</v>
      </c>
    </row>
    <row r="27" spans="1:7" ht="16.8">
      <c r="A27" s="271"/>
      <c r="B27" s="272"/>
      <c r="C27" s="91" t="s">
        <v>64</v>
      </c>
      <c r="D27" s="273"/>
      <c r="E27" s="273"/>
      <c r="F27" s="274"/>
      <c r="G27" s="275"/>
    </row>
    <row r="28" spans="1:7">
      <c r="A28" s="276"/>
      <c r="B28" s="277"/>
      <c r="C28" s="92" t="s">
        <v>52</v>
      </c>
      <c r="D28" s="278"/>
      <c r="E28" s="279"/>
      <c r="F28" s="279"/>
      <c r="G28" s="280"/>
    </row>
    <row r="29" spans="1:7" ht="15.6" thickBot="1">
      <c r="A29" s="148"/>
      <c r="B29" s="281"/>
      <c r="C29" s="282" t="s">
        <v>68</v>
      </c>
      <c r="D29" s="283"/>
      <c r="E29" s="155"/>
      <c r="F29" s="155"/>
      <c r="G29" s="284"/>
    </row>
    <row r="30" spans="1:7">
      <c r="A30" s="276"/>
      <c r="B30" s="230" t="s">
        <v>69</v>
      </c>
      <c r="C30" s="285" t="s">
        <v>422</v>
      </c>
      <c r="D30" s="286">
        <f>+D26*1.5%</f>
        <v>170.10676636412353</v>
      </c>
      <c r="E30" s="279" t="s">
        <v>51</v>
      </c>
      <c r="F30" s="279" t="s">
        <v>51</v>
      </c>
      <c r="G30" s="286">
        <f>SUM(D30:F30)</f>
        <v>170.10676636412353</v>
      </c>
    </row>
    <row r="31" spans="1:7" ht="15.6" thickBot="1">
      <c r="A31" s="287"/>
      <c r="B31" s="288"/>
      <c r="C31" s="289" t="s">
        <v>68</v>
      </c>
      <c r="D31" s="290"/>
      <c r="E31" s="291"/>
      <c r="F31" s="291"/>
      <c r="G31" s="290"/>
    </row>
    <row r="32" spans="1:7" ht="15" customHeight="1" thickBot="1">
      <c r="A32" s="260"/>
      <c r="B32" s="261"/>
      <c r="C32" s="262" t="s">
        <v>70</v>
      </c>
      <c r="D32" s="263">
        <f>SUM(D27:D30)</f>
        <v>170.10676636412353</v>
      </c>
      <c r="E32" s="292" t="s">
        <v>51</v>
      </c>
      <c r="F32" s="293" t="s">
        <v>51</v>
      </c>
      <c r="G32" s="263">
        <f>SUM(G27:G30)</f>
        <v>170.10676636412353</v>
      </c>
    </row>
    <row r="33" spans="1:9" ht="15.6" thickBot="1">
      <c r="A33" s="294"/>
      <c r="B33" s="295"/>
      <c r="C33" s="268" t="s">
        <v>71</v>
      </c>
      <c r="D33" s="269">
        <f>+D26+D32</f>
        <v>11510.557857305694</v>
      </c>
      <c r="E33" s="269">
        <f>+E26</f>
        <v>1974.1705139231999</v>
      </c>
      <c r="F33" s="270" t="str">
        <f>+F26</f>
        <v>-</v>
      </c>
      <c r="G33" s="269">
        <f>+G26+G32</f>
        <v>13484.728371228894</v>
      </c>
    </row>
    <row r="34" spans="1:9" ht="16.8">
      <c r="A34" s="594"/>
      <c r="B34" s="595"/>
      <c r="C34" s="596" t="s">
        <v>72</v>
      </c>
      <c r="D34" s="597"/>
      <c r="E34" s="598"/>
      <c r="F34" s="599"/>
      <c r="G34" s="598"/>
    </row>
    <row r="35" spans="1:9" ht="19.5" customHeight="1" thickBot="1">
      <c r="A35" s="590"/>
      <c r="B35" s="328"/>
      <c r="C35" s="591" t="s">
        <v>73</v>
      </c>
      <c r="D35" s="592"/>
      <c r="E35" s="592"/>
      <c r="F35" s="593"/>
      <c r="G35" s="592"/>
    </row>
    <row r="36" spans="1:9">
      <c r="A36" s="271"/>
      <c r="B36" s="240" t="s">
        <v>69</v>
      </c>
      <c r="C36" s="297" t="s">
        <v>423</v>
      </c>
      <c r="D36" s="298">
        <f>D33*0.8%</f>
        <v>92.084462858445548</v>
      </c>
      <c r="E36" s="274" t="s">
        <v>51</v>
      </c>
      <c r="F36" s="273" t="s">
        <v>51</v>
      </c>
      <c r="G36" s="298">
        <f>SUM(D36:F36)</f>
        <v>92.084462858445548</v>
      </c>
    </row>
    <row r="37" spans="1:9">
      <c r="A37" s="148"/>
      <c r="B37" s="299"/>
      <c r="C37" s="300" t="s">
        <v>103</v>
      </c>
      <c r="D37" s="154"/>
      <c r="E37" s="155"/>
      <c r="F37" s="301"/>
      <c r="G37" s="154"/>
      <c r="I37" s="302"/>
    </row>
    <row r="38" spans="1:9">
      <c r="A38" s="150"/>
      <c r="B38" s="145" t="s">
        <v>69</v>
      </c>
      <c r="C38" s="303" t="s">
        <v>54</v>
      </c>
      <c r="D38" s="152" t="s">
        <v>51</v>
      </c>
      <c r="E38" s="304" t="s">
        <v>51</v>
      </c>
      <c r="F38" s="151">
        <f>+G33*0.15%</f>
        <v>20.227092556843342</v>
      </c>
      <c r="G38" s="151">
        <f>SUM(F38)</f>
        <v>20.227092556843342</v>
      </c>
      <c r="I38" s="302"/>
    </row>
    <row r="39" spans="1:9">
      <c r="A39" s="243"/>
      <c r="B39" s="230"/>
      <c r="C39" s="305" t="s">
        <v>55</v>
      </c>
      <c r="D39" s="306"/>
      <c r="E39" s="307"/>
      <c r="F39" s="308"/>
      <c r="G39" s="308"/>
    </row>
    <row r="40" spans="1:9">
      <c r="A40" s="243"/>
      <c r="B40" s="230"/>
      <c r="C40" s="305" t="s">
        <v>97</v>
      </c>
      <c r="D40" s="306"/>
      <c r="E40" s="307"/>
      <c r="F40" s="308"/>
      <c r="G40" s="308"/>
    </row>
    <row r="41" spans="1:9">
      <c r="A41" s="309"/>
      <c r="B41" s="299"/>
      <c r="C41" s="300" t="s">
        <v>98</v>
      </c>
      <c r="D41" s="310"/>
      <c r="E41" s="311"/>
      <c r="F41" s="312"/>
      <c r="G41" s="312"/>
    </row>
    <row r="42" spans="1:9">
      <c r="A42" s="150"/>
      <c r="B42" s="145" t="s">
        <v>69</v>
      </c>
      <c r="C42" s="94" t="s">
        <v>201</v>
      </c>
      <c r="D42" s="151">
        <f>D33*2%</f>
        <v>230.21115714611389</v>
      </c>
      <c r="E42" s="152" t="s">
        <v>51</v>
      </c>
      <c r="F42" s="304" t="s">
        <v>51</v>
      </c>
      <c r="G42" s="151">
        <f>SUM(D42:F42)</f>
        <v>230.21115714611389</v>
      </c>
    </row>
    <row r="43" spans="1:9" ht="15.6" thickBot="1">
      <c r="A43" s="291"/>
      <c r="B43" s="231"/>
      <c r="C43" s="95" t="s">
        <v>75</v>
      </c>
      <c r="D43" s="290"/>
      <c r="E43" s="291"/>
      <c r="F43" s="313"/>
      <c r="G43" s="290"/>
    </row>
    <row r="44" spans="1:9" ht="15.6" thickBot="1">
      <c r="A44" s="314"/>
      <c r="B44" s="315"/>
      <c r="C44" s="262" t="s">
        <v>109</v>
      </c>
      <c r="D44" s="263">
        <f>SUM(D36:D42)</f>
        <v>322.29562000455945</v>
      </c>
      <c r="E44" s="292" t="s">
        <v>51</v>
      </c>
      <c r="F44" s="263">
        <f>SUM(F36:F42)</f>
        <v>20.227092556843342</v>
      </c>
      <c r="G44" s="263">
        <f>SUM(G36:G42)</f>
        <v>342.52271256140278</v>
      </c>
      <c r="I44" s="620">
        <v>16592.7</v>
      </c>
    </row>
    <row r="45" spans="1:9" ht="15.6" thickBot="1">
      <c r="A45" s="294"/>
      <c r="B45" s="295"/>
      <c r="C45" s="268" t="s">
        <v>74</v>
      </c>
      <c r="D45" s="269">
        <f>+D33+D44</f>
        <v>11832.853477310253</v>
      </c>
      <c r="E45" s="269">
        <f>+E33</f>
        <v>1974.1705139231999</v>
      </c>
      <c r="F45" s="269">
        <f>+F44</f>
        <v>20.227092556843342</v>
      </c>
      <c r="G45" s="269">
        <f>+G33+G44</f>
        <v>13827.251083790296</v>
      </c>
      <c r="H45" s="153">
        <v>1.1999999059431012</v>
      </c>
      <c r="I45" s="621">
        <f>+G45*H45</f>
        <v>16592.7</v>
      </c>
    </row>
    <row r="46" spans="1:9" ht="16.8">
      <c r="A46" s="271"/>
      <c r="B46" s="272"/>
      <c r="C46" s="91" t="s">
        <v>56</v>
      </c>
      <c r="D46" s="296"/>
      <c r="E46" s="316"/>
      <c r="F46" s="317"/>
      <c r="G46" s="296"/>
      <c r="I46" s="618"/>
    </row>
    <row r="47" spans="1:9">
      <c r="A47" s="243"/>
      <c r="B47" s="230"/>
      <c r="C47" s="92" t="s">
        <v>57</v>
      </c>
      <c r="D47" s="318"/>
      <c r="E47" s="319"/>
      <c r="F47" s="279"/>
      <c r="G47" s="279"/>
      <c r="I47" s="618"/>
    </row>
    <row r="48" spans="1:9" ht="15.6" thickBot="1">
      <c r="A48" s="309"/>
      <c r="B48" s="299"/>
      <c r="C48" s="282" t="s">
        <v>104</v>
      </c>
      <c r="D48" s="301"/>
      <c r="E48" s="320"/>
      <c r="F48" s="155"/>
      <c r="G48" s="155"/>
      <c r="I48" s="618"/>
    </row>
    <row r="49" spans="1:9">
      <c r="A49" s="321"/>
      <c r="B49" s="322" t="s">
        <v>69</v>
      </c>
      <c r="C49" s="323" t="s">
        <v>108</v>
      </c>
      <c r="D49" s="324" t="s">
        <v>51</v>
      </c>
      <c r="E49" s="325" t="s">
        <v>51</v>
      </c>
      <c r="F49" s="326">
        <f>+D45*2%</f>
        <v>236.65706954620507</v>
      </c>
      <c r="G49" s="326">
        <f>SUM(F49)</f>
        <v>236.65706954620507</v>
      </c>
      <c r="H49" s="153">
        <v>1.2</v>
      </c>
      <c r="I49" s="618">
        <f t="shared" ref="I49:I50" si="0">+G49*H49</f>
        <v>283.98848345544604</v>
      </c>
    </row>
    <row r="50" spans="1:9" ht="15.6" thickBot="1">
      <c r="A50" s="327"/>
      <c r="B50" s="328" t="s">
        <v>69</v>
      </c>
      <c r="C50" s="329" t="s">
        <v>111</v>
      </c>
      <c r="D50" s="330" t="s">
        <v>51</v>
      </c>
      <c r="E50" s="331" t="s">
        <v>51</v>
      </c>
      <c r="F50" s="332">
        <f>+D45*0.6%</f>
        <v>70.997120863861525</v>
      </c>
      <c r="G50" s="332">
        <f>SUM(F50)</f>
        <v>70.997120863861525</v>
      </c>
      <c r="H50" s="153">
        <v>1.2</v>
      </c>
      <c r="I50" s="618">
        <f t="shared" si="0"/>
        <v>85.196545036633822</v>
      </c>
    </row>
    <row r="51" spans="1:9" ht="15.6" thickBot="1">
      <c r="A51" s="260"/>
      <c r="B51" s="261"/>
      <c r="C51" s="262" t="s">
        <v>76</v>
      </c>
      <c r="D51" s="292" t="s">
        <v>51</v>
      </c>
      <c r="E51" s="333" t="s">
        <v>51</v>
      </c>
      <c r="F51" s="263">
        <f>SUM(F49:F50)</f>
        <v>307.65419041006658</v>
      </c>
      <c r="G51" s="263">
        <f>SUM(F51)</f>
        <v>307.65419041006658</v>
      </c>
      <c r="I51" s="618"/>
    </row>
    <row r="52" spans="1:9" ht="15.6" thickBot="1">
      <c r="A52" s="334"/>
      <c r="B52" s="267"/>
      <c r="C52" s="268" t="s">
        <v>77</v>
      </c>
      <c r="D52" s="269">
        <f>+D45</f>
        <v>11832.853477310253</v>
      </c>
      <c r="E52" s="269">
        <f>+E45</f>
        <v>1974.1705139231999</v>
      </c>
      <c r="F52" s="269">
        <f>+F45+F51</f>
        <v>327.88128296690991</v>
      </c>
      <c r="G52" s="269">
        <f>SUM(D52:F52)</f>
        <v>14134.905274200362</v>
      </c>
      <c r="I52" s="618"/>
    </row>
    <row r="53" spans="1:9">
      <c r="A53" s="271"/>
      <c r="B53" s="240" t="s">
        <v>69</v>
      </c>
      <c r="C53" s="297" t="s">
        <v>78</v>
      </c>
      <c r="D53" s="298">
        <f>+D52*3%</f>
        <v>354.98560431930758</v>
      </c>
      <c r="E53" s="298">
        <f>+E52*3%</f>
        <v>59.225115417695996</v>
      </c>
      <c r="F53" s="298">
        <f>+F52*3%</f>
        <v>9.8364384890072962</v>
      </c>
      <c r="G53" s="298">
        <f>+D53+E53+F53</f>
        <v>424.04715822601088</v>
      </c>
      <c r="H53" s="153">
        <v>1.2</v>
      </c>
      <c r="I53" s="618">
        <f>+G53*H53</f>
        <v>508.85658987121303</v>
      </c>
    </row>
    <row r="54" spans="1:9" ht="15.6" thickBot="1">
      <c r="A54" s="287"/>
      <c r="B54" s="288"/>
      <c r="C54" s="335" t="s">
        <v>110</v>
      </c>
      <c r="D54" s="336"/>
      <c r="E54" s="290"/>
      <c r="F54" s="336"/>
      <c r="G54" s="336"/>
      <c r="I54" s="618"/>
    </row>
    <row r="55" spans="1:9" ht="15.6" thickBot="1">
      <c r="A55" s="266"/>
      <c r="B55" s="267"/>
      <c r="C55" s="337" t="s">
        <v>79</v>
      </c>
      <c r="D55" s="269">
        <f>SUM(D52:D53)</f>
        <v>12187.83908162956</v>
      </c>
      <c r="E55" s="269">
        <f>+E52+E53</f>
        <v>2033.395629340896</v>
      </c>
      <c r="F55" s="269">
        <f>SUM(F52:F53)</f>
        <v>337.71772145591723</v>
      </c>
      <c r="G55" s="269">
        <f>+G52+G53</f>
        <v>14558.952432426373</v>
      </c>
      <c r="I55" s="618"/>
    </row>
    <row r="56" spans="1:9" ht="15.6" thickBot="1">
      <c r="A56" s="260"/>
      <c r="B56" s="261"/>
      <c r="C56" s="338" t="s">
        <v>80</v>
      </c>
      <c r="D56" s="339">
        <f>+D55*20%</f>
        <v>2437.5678163259122</v>
      </c>
      <c r="E56" s="339">
        <f>+E55*20%</f>
        <v>406.6791258681792</v>
      </c>
      <c r="F56" s="339">
        <f>+F55*20%</f>
        <v>67.543544291183451</v>
      </c>
      <c r="G56" s="339">
        <f>+G55*20%</f>
        <v>2911.7904864852749</v>
      </c>
      <c r="I56" s="618"/>
    </row>
    <row r="57" spans="1:9" ht="15.6" thickBot="1">
      <c r="A57" s="334"/>
      <c r="B57" s="267"/>
      <c r="C57" s="337" t="s">
        <v>58</v>
      </c>
      <c r="D57" s="269">
        <f>SUM(D55:D56)</f>
        <v>14625.406897955472</v>
      </c>
      <c r="E57" s="269">
        <f>+E55+E56</f>
        <v>2440.0747552090752</v>
      </c>
      <c r="F57" s="269">
        <f>SUM(F55:F56)</f>
        <v>405.26126574710065</v>
      </c>
      <c r="G57" s="269">
        <f>SUM(G55:G56)</f>
        <v>17470.742918911648</v>
      </c>
      <c r="I57" s="618">
        <f>SUM(I45:I56)</f>
        <v>17470.741618363292</v>
      </c>
    </row>
    <row r="58" spans="1:9" ht="15.6" thickBot="1">
      <c r="A58" s="334"/>
      <c r="B58" s="267"/>
      <c r="C58" s="337" t="s">
        <v>81</v>
      </c>
      <c r="D58" s="340"/>
      <c r="E58" s="340"/>
      <c r="F58" s="340"/>
      <c r="G58" s="340"/>
    </row>
    <row r="59" spans="1:9" ht="7.5" customHeight="1">
      <c r="A59" s="341"/>
      <c r="B59" s="341"/>
      <c r="C59" s="342"/>
      <c r="D59" s="343"/>
      <c r="E59" s="343"/>
      <c r="F59" s="343"/>
      <c r="G59" s="343"/>
    </row>
    <row r="60" spans="1:9">
      <c r="C60" s="344" t="s">
        <v>601</v>
      </c>
      <c r="D60" s="345"/>
      <c r="E60" s="346"/>
      <c r="F60" s="347"/>
      <c r="G60" s="348">
        <f>+G30*15%</f>
        <v>25.51601495461853</v>
      </c>
    </row>
    <row r="61" spans="1:9">
      <c r="C61" s="349" t="s">
        <v>82</v>
      </c>
    </row>
    <row r="62" spans="1:9" ht="17.399999999999999">
      <c r="B62" s="350"/>
      <c r="C62" s="645" t="s">
        <v>102</v>
      </c>
      <c r="D62" s="645"/>
      <c r="E62" s="645"/>
      <c r="F62" s="645"/>
      <c r="G62" s="645"/>
    </row>
    <row r="63" spans="1:9" ht="17.399999999999999">
      <c r="B63" s="351"/>
      <c r="C63" s="645" t="s">
        <v>599</v>
      </c>
      <c r="D63" s="645"/>
      <c r="E63" s="645"/>
      <c r="F63" s="645"/>
      <c r="G63" s="645"/>
    </row>
    <row r="64" spans="1:9" ht="17.399999999999999">
      <c r="B64" s="351"/>
      <c r="C64" s="586" t="s">
        <v>600</v>
      </c>
      <c r="D64" s="586"/>
      <c r="E64" s="586"/>
      <c r="F64" s="586"/>
      <c r="G64" s="586"/>
    </row>
    <row r="65" spans="1:7" ht="17.399999999999999">
      <c r="B65" s="351"/>
      <c r="C65" s="586"/>
      <c r="D65" s="586"/>
      <c r="E65" s="586"/>
      <c r="F65" s="586"/>
      <c r="G65" s="586"/>
    </row>
    <row r="66" spans="1:7" s="354" customFormat="1" ht="16.5" customHeight="1">
      <c r="A66" s="153"/>
      <c r="B66" s="352" t="s">
        <v>196</v>
      </c>
      <c r="C66" s="353" t="s">
        <v>217</v>
      </c>
      <c r="D66" s="638" t="s">
        <v>59</v>
      </c>
      <c r="E66" s="638"/>
      <c r="F66" s="639"/>
      <c r="G66" s="639"/>
    </row>
    <row r="67" spans="1:7" ht="14.25" customHeight="1">
      <c r="C67" s="355" t="s">
        <v>218</v>
      </c>
      <c r="D67" s="355" t="s">
        <v>219</v>
      </c>
      <c r="E67" s="356"/>
      <c r="G67" s="302"/>
    </row>
    <row r="68" spans="1:7" ht="16.8">
      <c r="C68" s="357" t="s">
        <v>45</v>
      </c>
      <c r="D68" s="355" t="s">
        <v>44</v>
      </c>
      <c r="E68" s="355"/>
    </row>
    <row r="69" spans="1:7">
      <c r="C69" s="358" t="s">
        <v>101</v>
      </c>
      <c r="D69" s="359" t="s">
        <v>220</v>
      </c>
    </row>
  </sheetData>
  <mergeCells count="11">
    <mergeCell ref="B1:G1"/>
    <mergeCell ref="B2:G2"/>
    <mergeCell ref="D66:E66"/>
    <mergeCell ref="F66:G66"/>
    <mergeCell ref="C6:D6"/>
    <mergeCell ref="C7:D7"/>
    <mergeCell ref="B8:C8"/>
    <mergeCell ref="D9:F9"/>
    <mergeCell ref="C62:G62"/>
    <mergeCell ref="C63:G63"/>
    <mergeCell ref="C4:D4"/>
  </mergeCells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50"/>
  <sheetViews>
    <sheetView showGridLines="0" zoomScale="136" zoomScaleNormal="136" workbookViewId="0">
      <selection activeCell="G9" sqref="G9"/>
    </sheetView>
  </sheetViews>
  <sheetFormatPr defaultColWidth="9.125" defaultRowHeight="11.4"/>
  <cols>
    <col min="1" max="1" width="3.375" style="480" bestFit="1" customWidth="1"/>
    <col min="2" max="2" width="8.25" style="480" customWidth="1"/>
    <col min="3" max="3" width="31.375" style="480" customWidth="1"/>
    <col min="4" max="4" width="6.375" style="488" customWidth="1"/>
    <col min="5" max="5" width="6.625" style="489" customWidth="1"/>
    <col min="6" max="6" width="8.125" style="480" customWidth="1"/>
    <col min="7" max="7" width="9.125" style="490"/>
    <col min="8" max="8" width="8.375" style="490" customWidth="1"/>
    <col min="9" max="9" width="9.375" style="490" customWidth="1"/>
    <col min="10" max="10" width="9.125" style="490"/>
    <col min="11" max="11" width="10.375" style="490" customWidth="1"/>
    <col min="12" max="12" width="11.875" style="490" customWidth="1"/>
    <col min="13" max="13" width="17.625" style="480" customWidth="1"/>
    <col min="14" max="14" width="4.875" style="480" customWidth="1"/>
    <col min="15" max="15" width="5.375" style="480" customWidth="1"/>
    <col min="16" max="16" width="5.875" style="480" customWidth="1"/>
    <col min="17" max="17" width="5.625" style="480" customWidth="1"/>
    <col min="18" max="20" width="9.125" style="480" hidden="1" customWidth="1"/>
    <col min="21" max="16384" width="9.125" style="480"/>
  </cols>
  <sheetData>
    <row r="1" spans="1:17" s="436" customFormat="1" ht="40.5" customHeight="1">
      <c r="A1" s="96"/>
      <c r="B1" s="637" t="s">
        <v>619</v>
      </c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176"/>
      <c r="P1" s="176"/>
      <c r="Q1" s="176"/>
    </row>
    <row r="2" spans="1:17" s="436" customFormat="1" ht="45.75" customHeight="1">
      <c r="A2" s="96"/>
      <c r="B2" s="637" t="s">
        <v>620</v>
      </c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176"/>
      <c r="P2" s="176"/>
      <c r="Q2" s="176"/>
    </row>
    <row r="3" spans="1:17" s="98" customFormat="1" ht="20.25" customHeight="1">
      <c r="A3" s="650" t="s">
        <v>200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96"/>
    </row>
    <row r="4" spans="1:17" s="97" customFormat="1" ht="25.5" customHeight="1">
      <c r="A4" s="96"/>
      <c r="B4" s="651" t="s">
        <v>585</v>
      </c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17" s="98" customFormat="1" ht="24.75" customHeight="1">
      <c r="A5" s="96"/>
      <c r="B5" s="651" t="s">
        <v>401</v>
      </c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  <c r="O5" s="651"/>
      <c r="P5" s="651"/>
      <c r="Q5" s="651"/>
    </row>
    <row r="6" spans="1:17" s="434" customFormat="1" ht="17.25" customHeight="1">
      <c r="A6" s="99"/>
      <c r="C6" s="434" t="s">
        <v>131</v>
      </c>
      <c r="D6" s="100"/>
      <c r="I6" s="649"/>
      <c r="J6" s="649"/>
      <c r="K6" s="101" t="s">
        <v>230</v>
      </c>
      <c r="L6" s="101"/>
      <c r="M6" s="101"/>
      <c r="N6" s="101"/>
      <c r="O6" s="102"/>
      <c r="P6" s="101"/>
    </row>
    <row r="7" spans="1:17" s="434" customFormat="1" ht="13.8">
      <c r="A7" s="99"/>
      <c r="I7" s="649"/>
      <c r="J7" s="649"/>
      <c r="K7" s="652" t="s">
        <v>197</v>
      </c>
      <c r="L7" s="652"/>
      <c r="M7" s="652"/>
      <c r="N7" s="652"/>
      <c r="O7" s="653">
        <v>2763.5</v>
      </c>
      <c r="P7" s="653"/>
      <c r="Q7" s="103"/>
    </row>
    <row r="8" spans="1:17" s="434" customFormat="1" ht="15">
      <c r="A8" s="654"/>
      <c r="B8" s="654"/>
      <c r="C8" s="654"/>
      <c r="D8" s="654"/>
      <c r="E8" s="655"/>
      <c r="F8" s="656"/>
      <c r="G8" s="656"/>
      <c r="H8" s="656"/>
      <c r="K8" s="101" t="s">
        <v>132</v>
      </c>
      <c r="L8" s="101"/>
      <c r="M8" s="101"/>
      <c r="N8" s="101"/>
      <c r="O8" s="657">
        <v>3053.76</v>
      </c>
      <c r="P8" s="657"/>
    </row>
    <row r="9" spans="1:17" s="434" customFormat="1" ht="15">
      <c r="A9" s="99"/>
      <c r="C9" s="104"/>
      <c r="J9" s="658" t="s">
        <v>133</v>
      </c>
      <c r="K9" s="658"/>
      <c r="L9" s="658"/>
      <c r="M9" s="658"/>
      <c r="N9" s="658"/>
      <c r="O9" s="659">
        <v>1.0571999999999999</v>
      </c>
      <c r="P9" s="659"/>
    </row>
    <row r="10" spans="1:17" s="434" customFormat="1" ht="15">
      <c r="A10" s="99"/>
      <c r="C10" s="104"/>
      <c r="J10" s="101" t="s">
        <v>134</v>
      </c>
      <c r="K10" s="101"/>
      <c r="L10" s="101"/>
      <c r="M10" s="101"/>
      <c r="N10" s="101"/>
      <c r="O10" s="657"/>
      <c r="P10" s="657"/>
    </row>
    <row r="11" spans="1:17" s="434" customFormat="1" ht="15">
      <c r="A11" s="99"/>
      <c r="C11" s="104"/>
      <c r="J11" s="101" t="s">
        <v>135</v>
      </c>
      <c r="K11" s="101"/>
      <c r="L11" s="101" t="s">
        <v>136</v>
      </c>
      <c r="M11" s="101"/>
      <c r="N11" s="101"/>
      <c r="O11" s="653">
        <v>1.05</v>
      </c>
      <c r="P11" s="653"/>
    </row>
    <row r="12" spans="1:17" s="434" customFormat="1" ht="15">
      <c r="A12" s="99"/>
      <c r="B12" s="104" t="s">
        <v>174</v>
      </c>
      <c r="D12" s="673">
        <f>+L232</f>
        <v>10652.043140981168</v>
      </c>
      <c r="E12" s="673"/>
      <c r="F12" s="105" t="s">
        <v>43</v>
      </c>
      <c r="G12" s="106"/>
      <c r="J12" s="101" t="s">
        <v>175</v>
      </c>
      <c r="K12" s="101"/>
      <c r="L12" s="101"/>
      <c r="M12" s="101"/>
      <c r="N12" s="101"/>
      <c r="O12" s="657">
        <v>1.02</v>
      </c>
      <c r="P12" s="657"/>
      <c r="Q12" s="107"/>
    </row>
    <row r="13" spans="1:17" s="434" customFormat="1" ht="15">
      <c r="A13" s="99"/>
      <c r="C13" s="104" t="s">
        <v>176</v>
      </c>
      <c r="D13" s="104" t="s">
        <v>137</v>
      </c>
      <c r="F13" s="104" t="s">
        <v>60</v>
      </c>
      <c r="G13" s="104"/>
      <c r="J13" s="101" t="s">
        <v>138</v>
      </c>
      <c r="K13" s="101"/>
      <c r="L13" s="101"/>
      <c r="M13" s="101"/>
      <c r="N13" s="101"/>
      <c r="O13" s="462"/>
      <c r="P13" s="101"/>
    </row>
    <row r="14" spans="1:17" s="98" customFormat="1" ht="15.75" customHeight="1">
      <c r="A14" s="660" t="s">
        <v>139</v>
      </c>
      <c r="B14" s="660" t="s">
        <v>140</v>
      </c>
      <c r="C14" s="660" t="s">
        <v>141</v>
      </c>
      <c r="D14" s="663" t="s">
        <v>142</v>
      </c>
      <c r="E14" s="665"/>
      <c r="F14" s="670" t="s">
        <v>143</v>
      </c>
      <c r="G14" s="671"/>
      <c r="H14" s="671"/>
      <c r="I14" s="671"/>
      <c r="J14" s="671"/>
      <c r="K14" s="672"/>
      <c r="L14" s="674" t="s">
        <v>144</v>
      </c>
      <c r="M14" s="108"/>
      <c r="N14" s="108"/>
      <c r="O14" s="108"/>
      <c r="P14" s="108"/>
      <c r="Q14" s="109"/>
    </row>
    <row r="15" spans="1:17" s="98" customFormat="1" ht="69" customHeight="1">
      <c r="A15" s="661"/>
      <c r="B15" s="661"/>
      <c r="C15" s="661"/>
      <c r="D15" s="664"/>
      <c r="E15" s="666"/>
      <c r="F15" s="110" t="s">
        <v>145</v>
      </c>
      <c r="G15" s="110" t="s">
        <v>146</v>
      </c>
      <c r="H15" s="676" t="s">
        <v>147</v>
      </c>
      <c r="I15" s="677"/>
      <c r="J15" s="111" t="s">
        <v>148</v>
      </c>
      <c r="K15" s="111" t="s">
        <v>149</v>
      </c>
      <c r="L15" s="675"/>
      <c r="M15" s="112" t="s">
        <v>150</v>
      </c>
      <c r="N15" s="112"/>
      <c r="O15" s="113"/>
      <c r="P15" s="112"/>
      <c r="Q15" s="114"/>
    </row>
    <row r="16" spans="1:17" s="119" customFormat="1" ht="67.5" customHeight="1">
      <c r="A16" s="662"/>
      <c r="B16" s="662"/>
      <c r="C16" s="662"/>
      <c r="D16" s="461" t="s">
        <v>151</v>
      </c>
      <c r="E16" s="667"/>
      <c r="F16" s="115" t="s">
        <v>152</v>
      </c>
      <c r="G16" s="115" t="s">
        <v>153</v>
      </c>
      <c r="H16" s="115" t="s">
        <v>152</v>
      </c>
      <c r="I16" s="115" t="s">
        <v>153</v>
      </c>
      <c r="J16" s="115" t="s">
        <v>153</v>
      </c>
      <c r="K16" s="115" t="s">
        <v>153</v>
      </c>
      <c r="L16" s="115" t="s">
        <v>153</v>
      </c>
      <c r="M16" s="116" t="s">
        <v>154</v>
      </c>
      <c r="N16" s="117" t="s">
        <v>155</v>
      </c>
      <c r="O16" s="118" t="s">
        <v>156</v>
      </c>
      <c r="P16" s="117" t="s">
        <v>157</v>
      </c>
      <c r="Q16" s="117" t="s">
        <v>158</v>
      </c>
    </row>
    <row r="17" spans="1:20" s="479" customFormat="1">
      <c r="A17" s="477">
        <v>1</v>
      </c>
      <c r="B17" s="460">
        <v>2</v>
      </c>
      <c r="C17" s="477">
        <v>3</v>
      </c>
      <c r="D17" s="477">
        <v>4</v>
      </c>
      <c r="E17" s="477">
        <v>5</v>
      </c>
      <c r="F17" s="477">
        <v>6</v>
      </c>
      <c r="G17" s="478" t="s">
        <v>21</v>
      </c>
      <c r="H17" s="478">
        <v>8</v>
      </c>
      <c r="I17" s="478" t="s">
        <v>22</v>
      </c>
      <c r="J17" s="478">
        <v>10</v>
      </c>
      <c r="K17" s="478">
        <v>11</v>
      </c>
      <c r="L17" s="478">
        <v>12</v>
      </c>
      <c r="M17" s="477">
        <v>13</v>
      </c>
      <c r="N17" s="477">
        <v>14</v>
      </c>
      <c r="O17" s="477">
        <v>15</v>
      </c>
      <c r="P17" s="477">
        <v>16</v>
      </c>
      <c r="Q17" s="477">
        <v>17</v>
      </c>
    </row>
    <row r="18" spans="1:20" ht="68.25" customHeight="1">
      <c r="A18" s="120"/>
      <c r="B18" s="62"/>
      <c r="C18" s="466" t="s">
        <v>294</v>
      </c>
      <c r="D18" s="120"/>
      <c r="E18" s="62"/>
      <c r="F18" s="62"/>
      <c r="G18" s="458"/>
      <c r="H18" s="458"/>
      <c r="I18" s="458"/>
      <c r="J18" s="458"/>
      <c r="K18" s="458"/>
      <c r="L18" s="458"/>
      <c r="M18" s="62"/>
      <c r="N18" s="62"/>
      <c r="O18" s="62"/>
      <c r="P18" s="62"/>
      <c r="Q18" s="62"/>
      <c r="R18" s="62">
        <f>$E18*$F18</f>
        <v>0</v>
      </c>
      <c r="S18" s="62">
        <f>$E18*$H18</f>
        <v>0</v>
      </c>
      <c r="T18" s="62">
        <f>$E18*$J18</f>
        <v>0</v>
      </c>
    </row>
    <row r="19" spans="1:20">
      <c r="A19" s="142"/>
      <c r="B19" s="143"/>
      <c r="C19" s="143"/>
      <c r="D19" s="143"/>
      <c r="E19" s="143"/>
      <c r="F19" s="143"/>
      <c r="G19" s="457"/>
      <c r="H19" s="457"/>
      <c r="I19" s="457"/>
      <c r="J19" s="457"/>
      <c r="K19" s="457"/>
      <c r="L19" s="457"/>
      <c r="M19" s="143"/>
      <c r="N19" s="143"/>
      <c r="O19" s="143"/>
      <c r="P19" s="143"/>
      <c r="Q19" s="143"/>
      <c r="R19" s="63"/>
      <c r="S19" s="63"/>
      <c r="T19" s="63"/>
    </row>
    <row r="20" spans="1:20" ht="22.8">
      <c r="A20" s="120">
        <v>1</v>
      </c>
      <c r="B20" s="62"/>
      <c r="C20" s="468" t="s">
        <v>295</v>
      </c>
      <c r="D20" s="120"/>
      <c r="E20" s="62"/>
      <c r="F20" s="62"/>
      <c r="G20" s="458"/>
      <c r="H20" s="458"/>
      <c r="I20" s="458"/>
      <c r="J20" s="458"/>
      <c r="K20" s="458"/>
      <c r="L20" s="458"/>
      <c r="M20" s="62"/>
      <c r="N20" s="62"/>
      <c r="O20" s="62"/>
      <c r="P20" s="62"/>
      <c r="Q20" s="62"/>
      <c r="R20" s="62">
        <f>$E20*$F20</f>
        <v>0</v>
      </c>
      <c r="S20" s="62">
        <f>$E20*$H20</f>
        <v>0</v>
      </c>
      <c r="T20" s="62">
        <f>$E20*$J20</f>
        <v>0</v>
      </c>
    </row>
    <row r="21" spans="1:20">
      <c r="A21" s="121"/>
      <c r="B21" s="63"/>
      <c r="C21" s="63"/>
      <c r="D21" s="63"/>
      <c r="E21" s="63"/>
      <c r="F21" s="63"/>
      <c r="G21" s="122"/>
      <c r="H21" s="122"/>
      <c r="I21" s="122"/>
      <c r="J21" s="122"/>
      <c r="K21" s="122"/>
      <c r="L21" s="122"/>
      <c r="M21" s="63"/>
      <c r="N21" s="63"/>
      <c r="O21" s="63"/>
      <c r="P21" s="63"/>
      <c r="Q21" s="63"/>
      <c r="R21" s="63"/>
      <c r="S21" s="63"/>
      <c r="T21" s="63"/>
    </row>
    <row r="22" spans="1:20" ht="66" customHeight="1">
      <c r="A22" s="120">
        <v>2</v>
      </c>
      <c r="B22" s="62" t="s">
        <v>296</v>
      </c>
      <c r="C22" s="62" t="s">
        <v>297</v>
      </c>
      <c r="D22" s="120" t="s">
        <v>161</v>
      </c>
      <c r="E22" s="62">
        <v>10</v>
      </c>
      <c r="F22" s="62">
        <v>2.4</v>
      </c>
      <c r="G22" s="458">
        <f>2763.5/1000*F22</f>
        <v>6.6323999999999996</v>
      </c>
      <c r="H22" s="458">
        <v>1.1000000000000001</v>
      </c>
      <c r="I22" s="458">
        <f>3053.76/1000*H22</f>
        <v>3.3591360000000003</v>
      </c>
      <c r="J22" s="458">
        <f>1.0572*1.05*1.02*0</f>
        <v>0</v>
      </c>
      <c r="K22" s="458">
        <f>G22+I22+J22</f>
        <v>9.991536</v>
      </c>
      <c r="L22" s="458">
        <f>K22*E22</f>
        <v>99.915359999999993</v>
      </c>
      <c r="M22" s="62"/>
      <c r="N22" s="62"/>
      <c r="O22" s="62"/>
      <c r="P22" s="62"/>
      <c r="Q22" s="62"/>
      <c r="R22" s="62">
        <f>$E22*$F22</f>
        <v>24</v>
      </c>
      <c r="S22" s="62">
        <f>$E22*$H22</f>
        <v>11</v>
      </c>
      <c r="T22" s="62">
        <f>$E22*$J22</f>
        <v>0</v>
      </c>
    </row>
    <row r="23" spans="1:20">
      <c r="A23" s="121"/>
      <c r="B23" s="63"/>
      <c r="C23" s="63"/>
      <c r="D23" s="63"/>
      <c r="E23" s="63"/>
      <c r="F23" s="63"/>
      <c r="G23" s="122"/>
      <c r="H23" s="122"/>
      <c r="I23" s="122"/>
      <c r="J23" s="122"/>
      <c r="K23" s="122"/>
      <c r="L23" s="122"/>
      <c r="M23" s="63"/>
      <c r="N23" s="63"/>
      <c r="O23" s="63"/>
      <c r="P23" s="63"/>
      <c r="Q23" s="63"/>
      <c r="R23" s="63"/>
      <c r="S23" s="63"/>
      <c r="T23" s="63"/>
    </row>
    <row r="24" spans="1:20" ht="68.25" customHeight="1">
      <c r="A24" s="120">
        <v>3</v>
      </c>
      <c r="B24" s="62" t="s">
        <v>298</v>
      </c>
      <c r="C24" s="62" t="s">
        <v>299</v>
      </c>
      <c r="D24" s="120" t="s">
        <v>162</v>
      </c>
      <c r="E24" s="62">
        <v>0.19</v>
      </c>
      <c r="F24" s="62">
        <v>4.2</v>
      </c>
      <c r="G24" s="458">
        <f>2763.5/1000*F24</f>
        <v>11.6067</v>
      </c>
      <c r="H24" s="458">
        <v>0.5</v>
      </c>
      <c r="I24" s="458">
        <f>3053.76/1000*H24</f>
        <v>1.52688</v>
      </c>
      <c r="J24" s="458">
        <f>1.0572*1.05*1.02*0</f>
        <v>0</v>
      </c>
      <c r="K24" s="458">
        <f>G24+I24+J24</f>
        <v>13.13358</v>
      </c>
      <c r="L24" s="458">
        <f>K24*E24</f>
        <v>2.4953802</v>
      </c>
      <c r="M24" s="62"/>
      <c r="N24" s="62"/>
      <c r="O24" s="62"/>
      <c r="P24" s="62"/>
      <c r="Q24" s="62"/>
      <c r="R24" s="62">
        <f>$E24*$F24</f>
        <v>0.79800000000000004</v>
      </c>
      <c r="S24" s="62">
        <f>$E24*$H24</f>
        <v>9.5000000000000001E-2</v>
      </c>
      <c r="T24" s="62">
        <f>$E24*$J24</f>
        <v>0</v>
      </c>
    </row>
    <row r="25" spans="1:20">
      <c r="A25" s="121"/>
      <c r="B25" s="63"/>
      <c r="C25" s="63"/>
      <c r="D25" s="63"/>
      <c r="E25" s="63"/>
      <c r="F25" s="63"/>
      <c r="G25" s="122"/>
      <c r="H25" s="122"/>
      <c r="I25" s="122"/>
      <c r="J25" s="122"/>
      <c r="K25" s="122"/>
      <c r="L25" s="122"/>
      <c r="M25" s="63"/>
      <c r="N25" s="63"/>
      <c r="O25" s="63"/>
      <c r="P25" s="63"/>
      <c r="Q25" s="63"/>
      <c r="R25" s="63"/>
      <c r="S25" s="63"/>
      <c r="T25" s="63"/>
    </row>
    <row r="26" spans="1:20" ht="60.75" customHeight="1">
      <c r="A26" s="120">
        <v>4</v>
      </c>
      <c r="B26" s="62" t="s">
        <v>300</v>
      </c>
      <c r="C26" s="62" t="s">
        <v>301</v>
      </c>
      <c r="D26" s="120" t="s">
        <v>162</v>
      </c>
      <c r="E26" s="62">
        <v>0.04</v>
      </c>
      <c r="F26" s="62">
        <v>87.7</v>
      </c>
      <c r="G26" s="458">
        <f>2763.5/1000*F26</f>
        <v>242.35895000000002</v>
      </c>
      <c r="H26" s="458">
        <v>9.8000000000000007</v>
      </c>
      <c r="I26" s="458">
        <f>3053.76/1000*H26</f>
        <v>29.926848000000003</v>
      </c>
      <c r="J26" s="458">
        <f>1.0572*1.05*1.02*0</f>
        <v>0</v>
      </c>
      <c r="K26" s="458">
        <f>G26+I26+J26</f>
        <v>272.285798</v>
      </c>
      <c r="L26" s="458">
        <f>K26*E26</f>
        <v>10.89143192</v>
      </c>
      <c r="M26" s="62"/>
      <c r="N26" s="62"/>
      <c r="O26" s="62"/>
      <c r="P26" s="62"/>
      <c r="Q26" s="62"/>
      <c r="R26" s="62">
        <f>$E26*$F26</f>
        <v>3.508</v>
      </c>
      <c r="S26" s="62">
        <f>$E26*$H26</f>
        <v>0.39200000000000002</v>
      </c>
      <c r="T26" s="62">
        <f>$E26*$J26</f>
        <v>0</v>
      </c>
    </row>
    <row r="27" spans="1:20">
      <c r="A27" s="121"/>
      <c r="B27" s="63"/>
      <c r="C27" s="63"/>
      <c r="D27" s="63"/>
      <c r="E27" s="63"/>
      <c r="F27" s="63"/>
      <c r="G27" s="122"/>
      <c r="H27" s="122"/>
      <c r="I27" s="122"/>
      <c r="J27" s="122"/>
      <c r="K27" s="122"/>
      <c r="L27" s="122"/>
      <c r="M27" s="63"/>
      <c r="N27" s="63"/>
      <c r="O27" s="63"/>
      <c r="P27" s="63"/>
      <c r="Q27" s="63"/>
      <c r="R27" s="63"/>
      <c r="S27" s="63"/>
      <c r="T27" s="63"/>
    </row>
    <row r="28" spans="1:20" ht="64.5" customHeight="1">
      <c r="A28" s="120">
        <v>5</v>
      </c>
      <c r="B28" s="62" t="s">
        <v>300</v>
      </c>
      <c r="C28" s="62" t="s">
        <v>302</v>
      </c>
      <c r="D28" s="120" t="s">
        <v>162</v>
      </c>
      <c r="E28" s="62">
        <v>7.2999999999999995E-2</v>
      </c>
      <c r="F28" s="62">
        <v>87.7</v>
      </c>
      <c r="G28" s="458">
        <f>2763.5/1000*F28</f>
        <v>242.35895000000002</v>
      </c>
      <c r="H28" s="458">
        <v>9.8000000000000007</v>
      </c>
      <c r="I28" s="458">
        <f>3053.76/1000*H28</f>
        <v>29.926848000000003</v>
      </c>
      <c r="J28" s="458">
        <f>1.0572*1.05*1.02*0</f>
        <v>0</v>
      </c>
      <c r="K28" s="458">
        <f>G28+I28+J28</f>
        <v>272.285798</v>
      </c>
      <c r="L28" s="458">
        <f>K28*E28</f>
        <v>19.876863254</v>
      </c>
      <c r="M28" s="62"/>
      <c r="N28" s="62"/>
      <c r="O28" s="62"/>
      <c r="P28" s="62"/>
      <c r="Q28" s="62"/>
      <c r="R28" s="62">
        <f>$E28*$F28</f>
        <v>6.4020999999999999</v>
      </c>
      <c r="S28" s="62">
        <f>$E28*$H28</f>
        <v>0.71540000000000004</v>
      </c>
      <c r="T28" s="62">
        <f>$E28*$J28</f>
        <v>0</v>
      </c>
    </row>
    <row r="29" spans="1:20">
      <c r="A29" s="121"/>
      <c r="B29" s="63"/>
      <c r="C29" s="63"/>
      <c r="D29" s="63"/>
      <c r="E29" s="63"/>
      <c r="F29" s="63"/>
      <c r="G29" s="122"/>
      <c r="H29" s="122"/>
      <c r="I29" s="122"/>
      <c r="J29" s="122"/>
      <c r="K29" s="122"/>
      <c r="L29" s="122"/>
      <c r="M29" s="63"/>
      <c r="N29" s="63"/>
      <c r="O29" s="63"/>
      <c r="P29" s="63"/>
      <c r="Q29" s="63"/>
      <c r="R29" s="63"/>
      <c r="S29" s="63"/>
      <c r="T29" s="63"/>
    </row>
    <row r="30" spans="1:20" ht="47.25" customHeight="1">
      <c r="A30" s="120">
        <v>6</v>
      </c>
      <c r="B30" s="62" t="s">
        <v>303</v>
      </c>
      <c r="C30" s="62" t="s">
        <v>304</v>
      </c>
      <c r="D30" s="120" t="s">
        <v>163</v>
      </c>
      <c r="E30" s="62">
        <v>3.57</v>
      </c>
      <c r="F30" s="62">
        <v>0.45700000000000002</v>
      </c>
      <c r="G30" s="458">
        <f>2763.5/1000*F30</f>
        <v>1.2629195</v>
      </c>
      <c r="H30" s="458">
        <v>0.01</v>
      </c>
      <c r="I30" s="458">
        <f>3053.76/1000*H30</f>
        <v>3.0537600000000002E-2</v>
      </c>
      <c r="J30" s="458">
        <f>1.0572*1.05*1.02*0</f>
        <v>0</v>
      </c>
      <c r="K30" s="458">
        <f>G30+I30+J30</f>
        <v>1.2934570999999999</v>
      </c>
      <c r="L30" s="458">
        <f>K30*E30</f>
        <v>4.6176418469999998</v>
      </c>
      <c r="M30" s="62"/>
      <c r="N30" s="62"/>
      <c r="O30" s="62"/>
      <c r="P30" s="62"/>
      <c r="Q30" s="62"/>
      <c r="R30" s="62">
        <f>$E30*$F30</f>
        <v>1.6314899999999999</v>
      </c>
      <c r="S30" s="62">
        <f>$E30*$H30</f>
        <v>3.5700000000000003E-2</v>
      </c>
      <c r="T30" s="62">
        <f>$E30*$J30</f>
        <v>0</v>
      </c>
    </row>
    <row r="31" spans="1:20">
      <c r="A31" s="121"/>
      <c r="B31" s="63"/>
      <c r="C31" s="63"/>
      <c r="D31" s="63"/>
      <c r="E31" s="63"/>
      <c r="F31" s="63"/>
      <c r="G31" s="122"/>
      <c r="H31" s="122"/>
      <c r="I31" s="122"/>
      <c r="J31" s="122"/>
      <c r="K31" s="122"/>
      <c r="L31" s="122"/>
      <c r="M31" s="63"/>
      <c r="N31" s="63"/>
      <c r="O31" s="63"/>
      <c r="P31" s="63"/>
      <c r="Q31" s="63"/>
      <c r="R31" s="63"/>
      <c r="S31" s="63"/>
      <c r="T31" s="63"/>
    </row>
    <row r="32" spans="1:20" ht="75.75" customHeight="1">
      <c r="A32" s="120">
        <v>7</v>
      </c>
      <c r="B32" s="62" t="s">
        <v>305</v>
      </c>
      <c r="C32" s="62" t="s">
        <v>425</v>
      </c>
      <c r="D32" s="120" t="s">
        <v>163</v>
      </c>
      <c r="E32" s="62">
        <v>1.68</v>
      </c>
      <c r="F32" s="62">
        <v>0.45700000000000002</v>
      </c>
      <c r="G32" s="458">
        <f>2763.5/1000*F32</f>
        <v>1.2629195</v>
      </c>
      <c r="H32" s="458">
        <v>0.01</v>
      </c>
      <c r="I32" s="458">
        <f>3053.76/1000*H32</f>
        <v>3.0537600000000002E-2</v>
      </c>
      <c r="J32" s="458">
        <f>1.0572*1.05*1.02*0</f>
        <v>0</v>
      </c>
      <c r="K32" s="458">
        <f>G32+I32+J32</f>
        <v>1.2934570999999999</v>
      </c>
      <c r="L32" s="458">
        <f>K32*E32</f>
        <v>2.1730079279999996</v>
      </c>
      <c r="M32" s="62"/>
      <c r="N32" s="62"/>
      <c r="O32" s="62"/>
      <c r="P32" s="62"/>
      <c r="Q32" s="62"/>
      <c r="R32" s="62">
        <f>$E32*$F32</f>
        <v>0.76776</v>
      </c>
      <c r="S32" s="62">
        <f>$E32*$H32</f>
        <v>1.6799999999999999E-2</v>
      </c>
      <c r="T32" s="62">
        <f>$E32*$J32</f>
        <v>0</v>
      </c>
    </row>
    <row r="33" spans="1:20">
      <c r="A33" s="142"/>
      <c r="B33" s="143"/>
      <c r="C33" s="143"/>
      <c r="D33" s="143"/>
      <c r="E33" s="143"/>
      <c r="F33" s="143"/>
      <c r="G33" s="457"/>
      <c r="H33" s="457"/>
      <c r="I33" s="457"/>
      <c r="J33" s="457"/>
      <c r="K33" s="457"/>
      <c r="L33" s="457"/>
      <c r="M33" s="143"/>
      <c r="N33" s="143"/>
      <c r="O33" s="143"/>
      <c r="P33" s="143"/>
      <c r="Q33" s="143"/>
      <c r="R33" s="63"/>
      <c r="S33" s="63"/>
      <c r="T33" s="63"/>
    </row>
    <row r="34" spans="1:20" ht="51" customHeight="1">
      <c r="A34" s="120">
        <v>8</v>
      </c>
      <c r="B34" s="62" t="s">
        <v>306</v>
      </c>
      <c r="C34" s="62" t="s">
        <v>307</v>
      </c>
      <c r="D34" s="120" t="s">
        <v>162</v>
      </c>
      <c r="E34" s="62">
        <v>0.2</v>
      </c>
      <c r="F34" s="62">
        <v>34.4</v>
      </c>
      <c r="G34" s="458">
        <f>2763.5/1000*F34</f>
        <v>95.064399999999992</v>
      </c>
      <c r="H34" s="458">
        <v>4.97</v>
      </c>
      <c r="I34" s="458">
        <f>3053.76/1000*H34</f>
        <v>15.177187199999999</v>
      </c>
      <c r="J34" s="458">
        <f>1.0572*1.05*1.02*0</f>
        <v>0</v>
      </c>
      <c r="K34" s="458">
        <f>G34+I34+J34</f>
        <v>110.2415872</v>
      </c>
      <c r="L34" s="458">
        <f>K34*E34</f>
        <v>22.048317440000002</v>
      </c>
      <c r="M34" s="62"/>
      <c r="N34" s="62"/>
      <c r="O34" s="62"/>
      <c r="P34" s="62"/>
      <c r="Q34" s="62"/>
      <c r="R34" s="62">
        <f>$E34*$F34</f>
        <v>6.88</v>
      </c>
      <c r="S34" s="62">
        <f>$E34*$H34</f>
        <v>0.99399999999999999</v>
      </c>
      <c r="T34" s="62">
        <f>$E34*$J34</f>
        <v>0</v>
      </c>
    </row>
    <row r="35" spans="1:20">
      <c r="A35" s="121"/>
      <c r="B35" s="63"/>
      <c r="C35" s="63"/>
      <c r="D35" s="63"/>
      <c r="E35" s="63"/>
      <c r="F35" s="63"/>
      <c r="G35" s="122"/>
      <c r="H35" s="122"/>
      <c r="I35" s="122"/>
      <c r="J35" s="122"/>
      <c r="K35" s="122"/>
      <c r="L35" s="122"/>
      <c r="M35" s="63"/>
      <c r="N35" s="63"/>
      <c r="O35" s="63"/>
      <c r="P35" s="63"/>
      <c r="Q35" s="63"/>
      <c r="R35" s="63"/>
      <c r="S35" s="63"/>
      <c r="T35" s="63"/>
    </row>
    <row r="36" spans="1:20" ht="35.25" customHeight="1">
      <c r="A36" s="120">
        <v>9</v>
      </c>
      <c r="B36" s="62" t="s">
        <v>308</v>
      </c>
      <c r="C36" s="62" t="s">
        <v>309</v>
      </c>
      <c r="D36" s="120" t="s">
        <v>162</v>
      </c>
      <c r="E36" s="62">
        <v>0.55000000000000004</v>
      </c>
      <c r="F36" s="62">
        <v>23.3</v>
      </c>
      <c r="G36" s="458">
        <f>2763.5/1000*F36</f>
        <v>64.38955</v>
      </c>
      <c r="H36" s="458">
        <v>3</v>
      </c>
      <c r="I36" s="458">
        <f>3053.76/1000*H36</f>
        <v>9.1612799999999996</v>
      </c>
      <c r="J36" s="458">
        <f>1.0572*1.05*1.02*0</f>
        <v>0</v>
      </c>
      <c r="K36" s="458">
        <f>G36+I36+J36</f>
        <v>73.550830000000005</v>
      </c>
      <c r="L36" s="458">
        <f>K36*E36</f>
        <v>40.452956500000006</v>
      </c>
      <c r="M36" s="62"/>
      <c r="N36" s="62"/>
      <c r="O36" s="62"/>
      <c r="P36" s="62"/>
      <c r="Q36" s="62"/>
      <c r="R36" s="62">
        <f>$E36*$F36</f>
        <v>12.815000000000001</v>
      </c>
      <c r="S36" s="62">
        <f>$E36*$H36</f>
        <v>1.6500000000000001</v>
      </c>
      <c r="T36" s="62">
        <f>$E36*$J36</f>
        <v>0</v>
      </c>
    </row>
    <row r="37" spans="1:20">
      <c r="A37" s="121"/>
      <c r="B37" s="63"/>
      <c r="C37" s="63"/>
      <c r="D37" s="63"/>
      <c r="E37" s="63"/>
      <c r="F37" s="63"/>
      <c r="G37" s="122"/>
      <c r="H37" s="122"/>
      <c r="I37" s="122"/>
      <c r="J37" s="122"/>
      <c r="K37" s="122"/>
      <c r="L37" s="122"/>
      <c r="M37" s="63"/>
      <c r="N37" s="63"/>
      <c r="O37" s="63"/>
      <c r="P37" s="63"/>
      <c r="Q37" s="63"/>
      <c r="R37" s="63"/>
      <c r="S37" s="63"/>
      <c r="T37" s="63"/>
    </row>
    <row r="38" spans="1:20" ht="36.75" customHeight="1">
      <c r="A38" s="120">
        <v>10</v>
      </c>
      <c r="B38" s="62" t="s">
        <v>310</v>
      </c>
      <c r="C38" s="62" t="s">
        <v>311</v>
      </c>
      <c r="D38" s="120" t="s">
        <v>178</v>
      </c>
      <c r="E38" s="62">
        <v>0.61</v>
      </c>
      <c r="F38" s="62">
        <v>0.59</v>
      </c>
      <c r="G38" s="458">
        <f>2763.5/1000*F38</f>
        <v>1.6304650000000001</v>
      </c>
      <c r="H38" s="458">
        <v>0.01</v>
      </c>
      <c r="I38" s="458">
        <f>3053.76/1000*H38</f>
        <v>3.0537600000000002E-2</v>
      </c>
      <c r="J38" s="458">
        <f>1.0572*1.05*1.02*0</f>
        <v>0</v>
      </c>
      <c r="K38" s="458">
        <f>G38+I38+J38</f>
        <v>1.6610026</v>
      </c>
      <c r="L38" s="458">
        <f>K38*E38</f>
        <v>1.0132115859999999</v>
      </c>
      <c r="M38" s="62"/>
      <c r="N38" s="62"/>
      <c r="O38" s="62"/>
      <c r="P38" s="62"/>
      <c r="Q38" s="62"/>
      <c r="R38" s="62">
        <f>$E38*$F38</f>
        <v>0.3599</v>
      </c>
      <c r="S38" s="62">
        <f>$E38*$H38</f>
        <v>6.1000000000000004E-3</v>
      </c>
      <c r="T38" s="62">
        <f>$E38*$J38</f>
        <v>0</v>
      </c>
    </row>
    <row r="39" spans="1:20">
      <c r="A39" s="121"/>
      <c r="B39" s="63"/>
      <c r="C39" s="63"/>
      <c r="D39" s="63"/>
      <c r="E39" s="63"/>
      <c r="F39" s="63"/>
      <c r="G39" s="122"/>
      <c r="H39" s="122"/>
      <c r="I39" s="122"/>
      <c r="J39" s="122"/>
      <c r="K39" s="122"/>
      <c r="L39" s="122"/>
      <c r="M39" s="63"/>
      <c r="N39" s="63"/>
      <c r="O39" s="63"/>
      <c r="P39" s="63"/>
      <c r="Q39" s="63"/>
      <c r="R39" s="63"/>
      <c r="S39" s="63"/>
      <c r="T39" s="63"/>
    </row>
    <row r="40" spans="1:20" ht="49.5" customHeight="1">
      <c r="A40" s="120">
        <v>11</v>
      </c>
      <c r="B40" s="62" t="s">
        <v>312</v>
      </c>
      <c r="C40" s="62" t="s">
        <v>313</v>
      </c>
      <c r="D40" s="120" t="s">
        <v>161</v>
      </c>
      <c r="E40" s="62">
        <v>1.77</v>
      </c>
      <c r="F40" s="62">
        <v>3.9</v>
      </c>
      <c r="G40" s="458">
        <f>2763.5/1000*F40</f>
        <v>10.77765</v>
      </c>
      <c r="H40" s="458">
        <v>2.9</v>
      </c>
      <c r="I40" s="458">
        <f>3053.76/1000*H40</f>
        <v>8.8559040000000007</v>
      </c>
      <c r="J40" s="458">
        <f>1.0572*1.05*1.02*0</f>
        <v>0</v>
      </c>
      <c r="K40" s="458">
        <f>G40+I40+J40</f>
        <v>19.633554</v>
      </c>
      <c r="L40" s="458">
        <f>K40*E40</f>
        <v>34.751390579999999</v>
      </c>
      <c r="M40" s="62"/>
      <c r="N40" s="62"/>
      <c r="O40" s="62"/>
      <c r="P40" s="62"/>
      <c r="Q40" s="62"/>
      <c r="R40" s="62">
        <f>$E40*$F40</f>
        <v>6.9029999999999996</v>
      </c>
      <c r="S40" s="62">
        <f>$E40*$H40</f>
        <v>5.133</v>
      </c>
      <c r="T40" s="62">
        <f>$E40*$J40</f>
        <v>0</v>
      </c>
    </row>
    <row r="41" spans="1:20">
      <c r="A41" s="121"/>
      <c r="B41" s="63"/>
      <c r="C41" s="63"/>
      <c r="D41" s="63"/>
      <c r="E41" s="63"/>
      <c r="F41" s="63"/>
      <c r="G41" s="122"/>
      <c r="H41" s="122"/>
      <c r="I41" s="122"/>
      <c r="J41" s="122"/>
      <c r="K41" s="122"/>
      <c r="L41" s="122"/>
      <c r="M41" s="63"/>
      <c r="N41" s="63"/>
      <c r="O41" s="63"/>
      <c r="P41" s="63"/>
      <c r="Q41" s="63"/>
      <c r="R41" s="63"/>
      <c r="S41" s="63"/>
      <c r="T41" s="63"/>
    </row>
    <row r="42" spans="1:20" ht="51" customHeight="1">
      <c r="A42" s="120">
        <v>12</v>
      </c>
      <c r="B42" s="62" t="s">
        <v>314</v>
      </c>
      <c r="C42" s="62" t="s">
        <v>315</v>
      </c>
      <c r="D42" s="120" t="s">
        <v>316</v>
      </c>
      <c r="E42" s="62">
        <v>0.08</v>
      </c>
      <c r="F42" s="62">
        <v>5.65</v>
      </c>
      <c r="G42" s="458">
        <f>2763.5/1000*F42</f>
        <v>15.613775000000002</v>
      </c>
      <c r="H42" s="458">
        <v>2.5000000000000001E-2</v>
      </c>
      <c r="I42" s="458">
        <f>3053.76/1000*H42</f>
        <v>7.6344000000000009E-2</v>
      </c>
      <c r="J42" s="458">
        <f>1.0572*1.05*1.02*0</f>
        <v>0</v>
      </c>
      <c r="K42" s="458">
        <f>G42+I42+J42</f>
        <v>15.690119000000003</v>
      </c>
      <c r="L42" s="458">
        <f>K42*E42</f>
        <v>1.2552095200000002</v>
      </c>
      <c r="M42" s="62"/>
      <c r="N42" s="62"/>
      <c r="O42" s="62"/>
      <c r="P42" s="62"/>
      <c r="Q42" s="62"/>
      <c r="R42" s="62">
        <f>$E42*$F42</f>
        <v>0.45200000000000001</v>
      </c>
      <c r="S42" s="62">
        <f>$E42*$H42</f>
        <v>2E-3</v>
      </c>
      <c r="T42" s="62">
        <f>$E42*$J42</f>
        <v>0</v>
      </c>
    </row>
    <row r="43" spans="1:20">
      <c r="A43" s="121"/>
      <c r="B43" s="63"/>
      <c r="C43" s="63"/>
      <c r="D43" s="63"/>
      <c r="E43" s="63"/>
      <c r="F43" s="63"/>
      <c r="G43" s="122"/>
      <c r="H43" s="122"/>
      <c r="I43" s="122"/>
      <c r="J43" s="122"/>
      <c r="K43" s="122"/>
      <c r="L43" s="122"/>
      <c r="M43" s="63"/>
      <c r="N43" s="63"/>
      <c r="O43" s="63"/>
      <c r="P43" s="63"/>
      <c r="Q43" s="63"/>
      <c r="R43" s="63"/>
      <c r="S43" s="63"/>
      <c r="T43" s="63"/>
    </row>
    <row r="44" spans="1:20" ht="49.5" customHeight="1">
      <c r="A44" s="120">
        <v>13</v>
      </c>
      <c r="B44" s="62" t="s">
        <v>317</v>
      </c>
      <c r="C44" s="62" t="s">
        <v>318</v>
      </c>
      <c r="D44" s="120" t="s">
        <v>316</v>
      </c>
      <c r="E44" s="62">
        <v>7.0000000000000007E-2</v>
      </c>
      <c r="F44" s="62">
        <v>6.25</v>
      </c>
      <c r="G44" s="458">
        <f>2763.5/1000*F44</f>
        <v>17.271875000000001</v>
      </c>
      <c r="H44" s="458">
        <v>0.01</v>
      </c>
      <c r="I44" s="458">
        <f>3053.76/1000*H44</f>
        <v>3.0537600000000002E-2</v>
      </c>
      <c r="J44" s="458">
        <f>1.0572*1.05*1.02*0</f>
        <v>0</v>
      </c>
      <c r="K44" s="458">
        <f>G44+I44+J44</f>
        <v>17.3024126</v>
      </c>
      <c r="L44" s="458">
        <f>K44*E44</f>
        <v>1.2111688820000002</v>
      </c>
      <c r="M44" s="62"/>
      <c r="N44" s="62"/>
      <c r="O44" s="62"/>
      <c r="P44" s="62"/>
      <c r="Q44" s="62"/>
      <c r="R44" s="62">
        <f>$E44*$F44</f>
        <v>0.43750000000000006</v>
      </c>
      <c r="S44" s="62">
        <f>$E44*$H44</f>
        <v>7.000000000000001E-4</v>
      </c>
      <c r="T44" s="62">
        <f>$E44*$J44</f>
        <v>0</v>
      </c>
    </row>
    <row r="45" spans="1:20">
      <c r="A45" s="121"/>
      <c r="B45" s="63"/>
      <c r="C45" s="63"/>
      <c r="D45" s="63"/>
      <c r="E45" s="63"/>
      <c r="F45" s="63"/>
      <c r="G45" s="122"/>
      <c r="H45" s="122"/>
      <c r="I45" s="122"/>
      <c r="J45" s="122"/>
      <c r="K45" s="122"/>
      <c r="L45" s="122"/>
      <c r="M45" s="63"/>
      <c r="N45" s="63"/>
      <c r="O45" s="63"/>
      <c r="P45" s="63"/>
      <c r="Q45" s="63"/>
      <c r="R45" s="63"/>
      <c r="S45" s="63"/>
      <c r="T45" s="63"/>
    </row>
    <row r="46" spans="1:20" ht="99.75" customHeight="1">
      <c r="A46" s="120">
        <v>14</v>
      </c>
      <c r="B46" s="62" t="s">
        <v>319</v>
      </c>
      <c r="C46" s="62" t="s">
        <v>320</v>
      </c>
      <c r="D46" s="120" t="s">
        <v>165</v>
      </c>
      <c r="E46" s="62">
        <v>2</v>
      </c>
      <c r="F46" s="62">
        <v>1.6</v>
      </c>
      <c r="G46" s="458">
        <f>2763.5/1000*F46</f>
        <v>4.4216000000000006</v>
      </c>
      <c r="H46" s="458">
        <v>0.03</v>
      </c>
      <c r="I46" s="458">
        <f>3053.76/1000*H46</f>
        <v>9.1612799999999994E-2</v>
      </c>
      <c r="J46" s="458">
        <f>1.0572*1.05*1.02*0</f>
        <v>0</v>
      </c>
      <c r="K46" s="458">
        <f>G46+I46+J46</f>
        <v>4.5132128000000007</v>
      </c>
      <c r="L46" s="458">
        <f>K46*E46</f>
        <v>9.0264256000000014</v>
      </c>
      <c r="M46" s="62"/>
      <c r="N46" s="62"/>
      <c r="O46" s="62"/>
      <c r="P46" s="62"/>
      <c r="Q46" s="62"/>
      <c r="R46" s="62">
        <f>$E46*$F46</f>
        <v>3.2</v>
      </c>
      <c r="S46" s="62">
        <f>$E46*$H46</f>
        <v>0.06</v>
      </c>
      <c r="T46" s="62">
        <f>$E46*$J46</f>
        <v>0</v>
      </c>
    </row>
    <row r="47" spans="1:20">
      <c r="A47" s="121"/>
      <c r="B47" s="63"/>
      <c r="C47" s="63"/>
      <c r="D47" s="63"/>
      <c r="E47" s="63"/>
      <c r="F47" s="63"/>
      <c r="G47" s="122"/>
      <c r="H47" s="122"/>
      <c r="I47" s="122"/>
      <c r="J47" s="122"/>
      <c r="K47" s="122"/>
      <c r="L47" s="122"/>
      <c r="M47" s="63"/>
      <c r="N47" s="63"/>
      <c r="O47" s="63"/>
      <c r="P47" s="63"/>
      <c r="Q47" s="63"/>
      <c r="R47" s="63"/>
      <c r="S47" s="63"/>
      <c r="T47" s="63"/>
    </row>
    <row r="48" spans="1:20" ht="64.5" customHeight="1">
      <c r="A48" s="120">
        <v>15</v>
      </c>
      <c r="B48" s="62" t="s">
        <v>321</v>
      </c>
      <c r="C48" s="62" t="s">
        <v>322</v>
      </c>
      <c r="D48" s="120" t="s">
        <v>161</v>
      </c>
      <c r="E48" s="62">
        <v>0.24</v>
      </c>
      <c r="F48" s="62">
        <v>4.5999999999999996</v>
      </c>
      <c r="G48" s="458">
        <f>2763.5/1000*F48</f>
        <v>12.7121</v>
      </c>
      <c r="H48" s="458">
        <v>2.6</v>
      </c>
      <c r="I48" s="458">
        <f>3053.76/1000*H48</f>
        <v>7.9397760000000002</v>
      </c>
      <c r="J48" s="458">
        <f>1.0572*1.05*1.02*0</f>
        <v>0</v>
      </c>
      <c r="K48" s="458">
        <f>G48+I48+J48</f>
        <v>20.651876000000001</v>
      </c>
      <c r="L48" s="458">
        <f>K48*E48</f>
        <v>4.9564502400000006</v>
      </c>
      <c r="M48" s="62"/>
      <c r="N48" s="62"/>
      <c r="O48" s="62"/>
      <c r="P48" s="62"/>
      <c r="Q48" s="62"/>
      <c r="R48" s="62">
        <f>$E48*$F48</f>
        <v>1.1039999999999999</v>
      </c>
      <c r="S48" s="62">
        <f>$E48*$H48</f>
        <v>0.624</v>
      </c>
      <c r="T48" s="62">
        <f>$E48*$J48</f>
        <v>0</v>
      </c>
    </row>
    <row r="49" spans="1:20">
      <c r="A49" s="142"/>
      <c r="B49" s="143"/>
      <c r="C49" s="143"/>
      <c r="D49" s="143"/>
      <c r="E49" s="143"/>
      <c r="F49" s="143"/>
      <c r="G49" s="457"/>
      <c r="H49" s="457"/>
      <c r="I49" s="457"/>
      <c r="J49" s="457"/>
      <c r="K49" s="457"/>
      <c r="L49" s="457"/>
      <c r="M49" s="143"/>
      <c r="N49" s="143"/>
      <c r="O49" s="143"/>
      <c r="P49" s="143"/>
      <c r="Q49" s="143"/>
      <c r="R49" s="63"/>
      <c r="S49" s="63"/>
      <c r="T49" s="63"/>
    </row>
    <row r="50" spans="1:20" ht="61.5" customHeight="1">
      <c r="A50" s="120">
        <v>16</v>
      </c>
      <c r="B50" s="62" t="s">
        <v>323</v>
      </c>
      <c r="C50" s="62" t="s">
        <v>324</v>
      </c>
      <c r="D50" s="120" t="s">
        <v>160</v>
      </c>
      <c r="E50" s="62">
        <v>38</v>
      </c>
      <c r="F50" s="62">
        <v>0</v>
      </c>
      <c r="G50" s="458">
        <f>2763.5/1000*F50</f>
        <v>0</v>
      </c>
      <c r="H50" s="458">
        <v>0.18</v>
      </c>
      <c r="I50" s="458">
        <f>3053.76/1000*H50</f>
        <v>0.54967679999999997</v>
      </c>
      <c r="J50" s="458">
        <f>1.0572*1.05*1.02*0</f>
        <v>0</v>
      </c>
      <c r="K50" s="458">
        <f>G50+I50+J50</f>
        <v>0.54967679999999997</v>
      </c>
      <c r="L50" s="458">
        <f>K50*E50</f>
        <v>20.887718399999997</v>
      </c>
      <c r="M50" s="62"/>
      <c r="N50" s="62"/>
      <c r="O50" s="62"/>
      <c r="P50" s="62"/>
      <c r="Q50" s="62"/>
      <c r="R50" s="62">
        <f>$E50*$F50</f>
        <v>0</v>
      </c>
      <c r="S50" s="62">
        <f>$E50*$H50</f>
        <v>6.84</v>
      </c>
      <c r="T50" s="62">
        <f>$E50*$J50</f>
        <v>0</v>
      </c>
    </row>
    <row r="51" spans="1:20">
      <c r="A51" s="121"/>
      <c r="B51" s="63"/>
      <c r="C51" s="63"/>
      <c r="D51" s="63"/>
      <c r="E51" s="63"/>
      <c r="F51" s="63"/>
      <c r="G51" s="122"/>
      <c r="H51" s="122"/>
      <c r="I51" s="122"/>
      <c r="J51" s="122"/>
      <c r="K51" s="122"/>
      <c r="L51" s="122"/>
      <c r="M51" s="63"/>
      <c r="N51" s="63"/>
      <c r="O51" s="63"/>
      <c r="P51" s="63"/>
      <c r="Q51" s="63"/>
      <c r="R51" s="63"/>
      <c r="S51" s="63"/>
      <c r="T51" s="63"/>
    </row>
    <row r="52" spans="1:20" ht="48" customHeight="1">
      <c r="A52" s="120">
        <v>17</v>
      </c>
      <c r="B52" s="62" t="s">
        <v>325</v>
      </c>
      <c r="C52" s="62" t="s">
        <v>326</v>
      </c>
      <c r="D52" s="120" t="s">
        <v>160</v>
      </c>
      <c r="E52" s="62">
        <v>38</v>
      </c>
      <c r="F52" s="62">
        <v>0</v>
      </c>
      <c r="G52" s="458">
        <f>2763.5/1000*F52</f>
        <v>0</v>
      </c>
      <c r="H52" s="458">
        <v>0.9</v>
      </c>
      <c r="I52" s="458">
        <f>3053.76/1000*H52</f>
        <v>2.7483840000000002</v>
      </c>
      <c r="J52" s="458">
        <f>1.0572*1.05*1.02*0</f>
        <v>0</v>
      </c>
      <c r="K52" s="458">
        <f>G52+I52+J52</f>
        <v>2.7483840000000002</v>
      </c>
      <c r="L52" s="458">
        <f>K52*E52</f>
        <v>104.438592</v>
      </c>
      <c r="M52" s="62"/>
      <c r="N52" s="62"/>
      <c r="O52" s="62"/>
      <c r="P52" s="62"/>
      <c r="Q52" s="62"/>
      <c r="R52" s="62">
        <f>$E52*$F52</f>
        <v>0</v>
      </c>
      <c r="S52" s="62">
        <f>$E52*$H52</f>
        <v>34.200000000000003</v>
      </c>
      <c r="T52" s="62">
        <f>$E52*$J52</f>
        <v>0</v>
      </c>
    </row>
    <row r="53" spans="1:20">
      <c r="A53" s="121"/>
      <c r="B53" s="63"/>
      <c r="C53" s="63"/>
      <c r="D53" s="63"/>
      <c r="E53" s="63"/>
      <c r="F53" s="63"/>
      <c r="G53" s="122"/>
      <c r="H53" s="122"/>
      <c r="I53" s="122"/>
      <c r="J53" s="122"/>
      <c r="K53" s="122"/>
      <c r="L53" s="122"/>
      <c r="M53" s="63"/>
      <c r="N53" s="63"/>
      <c r="O53" s="63"/>
      <c r="P53" s="63"/>
      <c r="Q53" s="63"/>
      <c r="R53" s="63"/>
      <c r="S53" s="63"/>
      <c r="T53" s="63"/>
    </row>
    <row r="54" spans="1:20" ht="47.25" customHeight="1">
      <c r="A54" s="120">
        <v>18</v>
      </c>
      <c r="B54" s="62" t="s">
        <v>327</v>
      </c>
      <c r="C54" s="62" t="s">
        <v>328</v>
      </c>
      <c r="D54" s="120" t="s">
        <v>160</v>
      </c>
      <c r="E54" s="62">
        <v>38</v>
      </c>
      <c r="F54" s="62">
        <v>0</v>
      </c>
      <c r="G54" s="458">
        <f>2763.5/1000*F54</f>
        <v>0</v>
      </c>
      <c r="H54" s="458">
        <v>0.22</v>
      </c>
      <c r="I54" s="458">
        <f>3053.76/1000*H54</f>
        <v>0.67182719999999996</v>
      </c>
      <c r="J54" s="458">
        <f>1.0572*1.05*1.02*0</f>
        <v>0</v>
      </c>
      <c r="K54" s="458">
        <f>G54+I54+J54</f>
        <v>0.67182719999999996</v>
      </c>
      <c r="L54" s="458">
        <f>K54*E54</f>
        <v>25.529433599999997</v>
      </c>
      <c r="M54" s="62"/>
      <c r="N54" s="62"/>
      <c r="O54" s="62"/>
      <c r="P54" s="62"/>
      <c r="Q54" s="62"/>
      <c r="R54" s="62">
        <f>$E54*$F54</f>
        <v>0</v>
      </c>
      <c r="S54" s="62">
        <f>$E54*$H54</f>
        <v>8.36</v>
      </c>
      <c r="T54" s="62">
        <f>$E54*$J54</f>
        <v>0</v>
      </c>
    </row>
    <row r="55" spans="1:20">
      <c r="A55" s="121"/>
      <c r="B55" s="63"/>
      <c r="C55" s="63"/>
      <c r="D55" s="63"/>
      <c r="E55" s="63"/>
      <c r="F55" s="63"/>
      <c r="G55" s="122"/>
      <c r="H55" s="122"/>
      <c r="I55" s="122"/>
      <c r="J55" s="122"/>
      <c r="K55" s="122"/>
      <c r="L55" s="122"/>
      <c r="M55" s="63"/>
      <c r="N55" s="63"/>
      <c r="O55" s="63"/>
      <c r="P55" s="63"/>
      <c r="Q55" s="63"/>
      <c r="R55" s="63"/>
      <c r="S55" s="63"/>
      <c r="T55" s="63"/>
    </row>
    <row r="56" spans="1:20" ht="22.8">
      <c r="A56" s="120">
        <v>19</v>
      </c>
      <c r="B56" s="62"/>
      <c r="C56" s="467" t="s">
        <v>329</v>
      </c>
      <c r="D56" s="120"/>
      <c r="E56" s="62"/>
      <c r="F56" s="62"/>
      <c r="G56" s="458"/>
      <c r="H56" s="458"/>
      <c r="I56" s="458"/>
      <c r="J56" s="458"/>
      <c r="K56" s="458"/>
      <c r="L56" s="458"/>
      <c r="M56" s="62"/>
      <c r="N56" s="62"/>
      <c r="O56" s="62"/>
      <c r="P56" s="62"/>
      <c r="Q56" s="62"/>
      <c r="R56" s="62">
        <f>$E56*$F56</f>
        <v>0</v>
      </c>
      <c r="S56" s="62">
        <f>$E56*$H56</f>
        <v>0</v>
      </c>
      <c r="T56" s="62">
        <f>$E56*$J56</f>
        <v>0</v>
      </c>
    </row>
    <row r="57" spans="1:20">
      <c r="A57" s="121"/>
      <c r="B57" s="63"/>
      <c r="C57" s="63"/>
      <c r="D57" s="63"/>
      <c r="E57" s="63"/>
      <c r="F57" s="63"/>
      <c r="G57" s="122"/>
      <c r="H57" s="122"/>
      <c r="I57" s="122"/>
      <c r="J57" s="122"/>
      <c r="K57" s="122"/>
      <c r="L57" s="122"/>
      <c r="M57" s="63"/>
      <c r="N57" s="63"/>
      <c r="O57" s="63"/>
      <c r="P57" s="63"/>
      <c r="Q57" s="63"/>
      <c r="R57" s="63"/>
      <c r="S57" s="63"/>
      <c r="T57" s="63"/>
    </row>
    <row r="58" spans="1:20">
      <c r="A58" s="120">
        <v>20</v>
      </c>
      <c r="B58" s="62"/>
      <c r="C58" s="467" t="s">
        <v>330</v>
      </c>
      <c r="D58" s="120"/>
      <c r="E58" s="62"/>
      <c r="F58" s="62"/>
      <c r="G58" s="458"/>
      <c r="H58" s="458"/>
      <c r="I58" s="458"/>
      <c r="J58" s="458"/>
      <c r="K58" s="458"/>
      <c r="L58" s="458"/>
      <c r="M58" s="62"/>
      <c r="N58" s="62"/>
      <c r="O58" s="62"/>
      <c r="P58" s="62"/>
      <c r="Q58" s="62"/>
      <c r="R58" s="62">
        <f>$E58*$F58</f>
        <v>0</v>
      </c>
      <c r="S58" s="62">
        <f>$E58*$H58</f>
        <v>0</v>
      </c>
      <c r="T58" s="62">
        <f>$E58*$J58</f>
        <v>0</v>
      </c>
    </row>
    <row r="59" spans="1:20">
      <c r="A59" s="121"/>
      <c r="B59" s="63"/>
      <c r="C59" s="63"/>
      <c r="D59" s="63"/>
      <c r="E59" s="63"/>
      <c r="F59" s="63"/>
      <c r="G59" s="122"/>
      <c r="H59" s="122"/>
      <c r="I59" s="122"/>
      <c r="J59" s="122"/>
      <c r="K59" s="122"/>
      <c r="L59" s="122"/>
      <c r="M59" s="63"/>
      <c r="N59" s="63"/>
      <c r="O59" s="63"/>
      <c r="P59" s="63"/>
      <c r="Q59" s="63"/>
      <c r="R59" s="63"/>
      <c r="S59" s="63"/>
      <c r="T59" s="63"/>
    </row>
    <row r="60" spans="1:20" ht="66" customHeight="1">
      <c r="A60" s="120">
        <v>21</v>
      </c>
      <c r="B60" s="62" t="s">
        <v>398</v>
      </c>
      <c r="C60" s="62" t="s">
        <v>331</v>
      </c>
      <c r="D60" s="120" t="s">
        <v>162</v>
      </c>
      <c r="E60" s="62">
        <v>1.0999999999999999E-2</v>
      </c>
      <c r="F60" s="62">
        <v>10.199999999999999</v>
      </c>
      <c r="G60" s="458">
        <f>2763.5/1000*F60</f>
        <v>28.1877</v>
      </c>
      <c r="H60" s="458">
        <v>1.41</v>
      </c>
      <c r="I60" s="458">
        <f>3053.76/1000*H60</f>
        <v>4.3058015999999997</v>
      </c>
      <c r="J60" s="458">
        <f>1.0572*1.05*1.02*(O61*Q61+O62*Q62)</f>
        <v>162.23038473600002</v>
      </c>
      <c r="K60" s="458">
        <f>G60+I60+J60</f>
        <v>194.72388633600002</v>
      </c>
      <c r="L60" s="458">
        <f>K60*E60</f>
        <v>2.1419627496960003</v>
      </c>
      <c r="M60" s="62"/>
      <c r="N60" s="62"/>
      <c r="O60" s="62"/>
      <c r="P60" s="62"/>
      <c r="Q60" s="62"/>
      <c r="R60" s="62">
        <f>$E60*$F60</f>
        <v>0.11219999999999998</v>
      </c>
      <c r="S60" s="62">
        <f>$E60*$H60</f>
        <v>1.5509999999999998E-2</v>
      </c>
      <c r="T60" s="62">
        <f>$E60*$J60</f>
        <v>1.784534232096</v>
      </c>
    </row>
    <row r="61" spans="1:20" ht="57.75" customHeight="1">
      <c r="A61" s="121"/>
      <c r="B61" s="63"/>
      <c r="C61" s="63"/>
      <c r="D61" s="63"/>
      <c r="E61" s="63"/>
      <c r="F61" s="63"/>
      <c r="G61" s="122"/>
      <c r="H61" s="122"/>
      <c r="I61" s="122"/>
      <c r="J61" s="122"/>
      <c r="K61" s="122"/>
      <c r="L61" s="122"/>
      <c r="M61" s="63" t="s">
        <v>332</v>
      </c>
      <c r="N61" s="63" t="s">
        <v>161</v>
      </c>
      <c r="O61" s="63">
        <v>3.06</v>
      </c>
      <c r="P61" s="63">
        <v>3.3659999999999995E-2</v>
      </c>
      <c r="Q61" s="63">
        <v>26</v>
      </c>
      <c r="R61" s="63"/>
      <c r="S61" s="63"/>
      <c r="T61" s="63"/>
    </row>
    <row r="62" spans="1:20" ht="53.25" customHeight="1">
      <c r="A62" s="121"/>
      <c r="B62" s="63"/>
      <c r="C62" s="63"/>
      <c r="D62" s="63"/>
      <c r="E62" s="63"/>
      <c r="F62" s="63"/>
      <c r="G62" s="122"/>
      <c r="H62" s="122"/>
      <c r="I62" s="122"/>
      <c r="J62" s="122"/>
      <c r="K62" s="122"/>
      <c r="L62" s="122"/>
      <c r="M62" s="63" t="s">
        <v>333</v>
      </c>
      <c r="N62" s="63" t="s">
        <v>163</v>
      </c>
      <c r="O62" s="63">
        <v>108</v>
      </c>
      <c r="P62" s="63">
        <v>1.1879999999999999</v>
      </c>
      <c r="Q62" s="63">
        <v>0.59</v>
      </c>
      <c r="R62" s="63"/>
      <c r="S62" s="63"/>
      <c r="T62" s="63"/>
    </row>
    <row r="63" spans="1:20">
      <c r="A63" s="121"/>
      <c r="B63" s="63"/>
      <c r="C63" s="63"/>
      <c r="D63" s="63"/>
      <c r="E63" s="63"/>
      <c r="F63" s="63"/>
      <c r="G63" s="122"/>
      <c r="H63" s="122"/>
      <c r="I63" s="122"/>
      <c r="J63" s="122"/>
      <c r="K63" s="122"/>
      <c r="L63" s="122"/>
      <c r="M63" s="63"/>
      <c r="N63" s="63"/>
      <c r="O63" s="63"/>
      <c r="P63" s="63"/>
      <c r="Q63" s="63"/>
      <c r="R63" s="63"/>
      <c r="S63" s="63"/>
      <c r="T63" s="63"/>
    </row>
    <row r="64" spans="1:20" ht="68.25" customHeight="1">
      <c r="A64" s="123">
        <v>22</v>
      </c>
      <c r="B64" s="600" t="s">
        <v>334</v>
      </c>
      <c r="C64" s="600" t="s">
        <v>335</v>
      </c>
      <c r="D64" s="123" t="s">
        <v>162</v>
      </c>
      <c r="E64" s="600">
        <v>0.59</v>
      </c>
      <c r="F64" s="600">
        <v>61.4</v>
      </c>
      <c r="G64" s="601">
        <f>2763.5/1000*F64</f>
        <v>169.6789</v>
      </c>
      <c r="H64" s="601">
        <v>4.5199999999999996</v>
      </c>
      <c r="I64" s="601">
        <f>3053.76/1000*H64</f>
        <v>13.802995199999998</v>
      </c>
      <c r="J64" s="601">
        <f>1.0572*1.05*1.02*(O65*Q65+O66*Q66)</f>
        <v>1684.532922912</v>
      </c>
      <c r="K64" s="601">
        <f>G64+I64+J64</f>
        <v>1868.0148181120001</v>
      </c>
      <c r="L64" s="601">
        <f>K64*E64</f>
        <v>1102.1287426860799</v>
      </c>
      <c r="M64" s="600"/>
      <c r="N64" s="600"/>
      <c r="O64" s="600"/>
      <c r="P64" s="600"/>
      <c r="Q64" s="600"/>
      <c r="R64" s="62">
        <f>$E64*$F64</f>
        <v>36.225999999999999</v>
      </c>
      <c r="S64" s="62">
        <f>$E64*$H64</f>
        <v>2.6667999999999994</v>
      </c>
      <c r="T64" s="62">
        <f>$E64*$J64</f>
        <v>993.87442451807999</v>
      </c>
    </row>
    <row r="65" spans="1:20" ht="39.75" customHeight="1">
      <c r="A65" s="120"/>
      <c r="B65" s="602"/>
      <c r="C65" s="602"/>
      <c r="D65" s="602"/>
      <c r="E65" s="602"/>
      <c r="F65" s="602"/>
      <c r="G65" s="603"/>
      <c r="H65" s="603"/>
      <c r="I65" s="603"/>
      <c r="J65" s="603"/>
      <c r="K65" s="603"/>
      <c r="L65" s="603"/>
      <c r="M65" s="602" t="s">
        <v>336</v>
      </c>
      <c r="N65" s="602" t="s">
        <v>163</v>
      </c>
      <c r="O65" s="602">
        <v>102</v>
      </c>
      <c r="P65" s="602">
        <v>60.18</v>
      </c>
      <c r="Q65" s="602">
        <v>12.88</v>
      </c>
      <c r="R65" s="63"/>
      <c r="S65" s="63"/>
      <c r="T65" s="63"/>
    </row>
    <row r="66" spans="1:20" ht="24.75" customHeight="1">
      <c r="A66" s="121"/>
      <c r="B66" s="63"/>
      <c r="C66" s="63"/>
      <c r="D66" s="63"/>
      <c r="E66" s="63"/>
      <c r="F66" s="63"/>
      <c r="G66" s="122"/>
      <c r="H66" s="122"/>
      <c r="I66" s="122"/>
      <c r="J66" s="122"/>
      <c r="K66" s="122"/>
      <c r="L66" s="122"/>
      <c r="M66" s="63" t="s">
        <v>337</v>
      </c>
      <c r="N66" s="63" t="s">
        <v>164</v>
      </c>
      <c r="O66" s="63">
        <v>600</v>
      </c>
      <c r="P66" s="63">
        <v>354</v>
      </c>
      <c r="Q66" s="63">
        <v>0.28999999999999998</v>
      </c>
      <c r="R66" s="63"/>
      <c r="S66" s="63"/>
      <c r="T66" s="63"/>
    </row>
    <row r="67" spans="1:20">
      <c r="A67" s="121"/>
      <c r="B67" s="63"/>
      <c r="C67" s="63"/>
      <c r="D67" s="63"/>
      <c r="E67" s="63"/>
      <c r="F67" s="63"/>
      <c r="G67" s="122"/>
      <c r="H67" s="122"/>
      <c r="I67" s="122"/>
      <c r="J67" s="122"/>
      <c r="K67" s="122"/>
      <c r="L67" s="122"/>
      <c r="M67" s="63"/>
      <c r="N67" s="63"/>
      <c r="O67" s="63"/>
      <c r="P67" s="63"/>
      <c r="Q67" s="63"/>
      <c r="R67" s="63"/>
      <c r="S67" s="63"/>
      <c r="T67" s="63"/>
    </row>
    <row r="68" spans="1:20" ht="54" customHeight="1">
      <c r="A68" s="120">
        <v>23</v>
      </c>
      <c r="B68" s="62" t="s">
        <v>338</v>
      </c>
      <c r="C68" s="62" t="s">
        <v>339</v>
      </c>
      <c r="D68" s="120" t="s">
        <v>178</v>
      </c>
      <c r="E68" s="62">
        <v>0.33</v>
      </c>
      <c r="F68" s="62">
        <v>8.1</v>
      </c>
      <c r="G68" s="458">
        <f>2763.5/1000*F68</f>
        <v>22.384350000000001</v>
      </c>
      <c r="H68" s="458">
        <v>7.6999999999999999E-2</v>
      </c>
      <c r="I68" s="458">
        <f>3053.76/1000*H68</f>
        <v>0.23513951999999999</v>
      </c>
      <c r="J68" s="458">
        <f>1.0572*1.05*1.02*(O69*Q69+O70*Q70)</f>
        <v>210.77042238000001</v>
      </c>
      <c r="K68" s="458">
        <f>G68+I68+J68</f>
        <v>233.38991190000002</v>
      </c>
      <c r="L68" s="458">
        <f>K68*E68</f>
        <v>77.018670927000002</v>
      </c>
      <c r="M68" s="62"/>
      <c r="N68" s="62"/>
      <c r="O68" s="62"/>
      <c r="P68" s="62"/>
      <c r="Q68" s="62"/>
      <c r="R68" s="62">
        <f>$E68*$F68</f>
        <v>2.673</v>
      </c>
      <c r="S68" s="62">
        <f>$E68*$H68</f>
        <v>2.5410000000000002E-2</v>
      </c>
      <c r="T68" s="62">
        <f>$E68*$J68</f>
        <v>69.55423938540001</v>
      </c>
    </row>
    <row r="69" spans="1:20" ht="63.75" customHeight="1">
      <c r="A69" s="121"/>
      <c r="B69" s="63"/>
      <c r="C69" s="63"/>
      <c r="D69" s="63"/>
      <c r="E69" s="63"/>
      <c r="F69" s="63"/>
      <c r="G69" s="122"/>
      <c r="H69" s="122"/>
      <c r="I69" s="122"/>
      <c r="J69" s="122"/>
      <c r="K69" s="122"/>
      <c r="L69" s="122"/>
      <c r="M69" s="63" t="s">
        <v>340</v>
      </c>
      <c r="N69" s="63" t="s">
        <v>159</v>
      </c>
      <c r="O69" s="63">
        <v>101</v>
      </c>
      <c r="P69" s="63">
        <v>33.33</v>
      </c>
      <c r="Q69" s="63">
        <v>1.8</v>
      </c>
      <c r="R69" s="63"/>
      <c r="S69" s="63"/>
      <c r="T69" s="63"/>
    </row>
    <row r="70" spans="1:20" ht="25.5" customHeight="1">
      <c r="A70" s="121"/>
      <c r="B70" s="63"/>
      <c r="C70" s="63"/>
      <c r="D70" s="63"/>
      <c r="E70" s="63"/>
      <c r="F70" s="63"/>
      <c r="G70" s="122"/>
      <c r="H70" s="122"/>
      <c r="I70" s="122"/>
      <c r="J70" s="122"/>
      <c r="K70" s="122"/>
      <c r="L70" s="122"/>
      <c r="M70" s="63" t="s">
        <v>337</v>
      </c>
      <c r="N70" s="63" t="s">
        <v>164</v>
      </c>
      <c r="O70" s="63">
        <v>15</v>
      </c>
      <c r="P70" s="63">
        <v>4.95</v>
      </c>
      <c r="Q70" s="63">
        <v>0.28999999999999998</v>
      </c>
      <c r="R70" s="63"/>
      <c r="S70" s="63"/>
      <c r="T70" s="63"/>
    </row>
    <row r="71" spans="1:20">
      <c r="A71" s="121"/>
      <c r="B71" s="63"/>
      <c r="C71" s="63"/>
      <c r="D71" s="63"/>
      <c r="E71" s="63"/>
      <c r="F71" s="63"/>
      <c r="G71" s="122"/>
      <c r="H71" s="122"/>
      <c r="I71" s="122"/>
      <c r="J71" s="122"/>
      <c r="K71" s="122"/>
      <c r="L71" s="122"/>
      <c r="M71" s="63"/>
      <c r="N71" s="63"/>
      <c r="O71" s="63"/>
      <c r="P71" s="63"/>
      <c r="Q71" s="63"/>
      <c r="R71" s="63"/>
      <c r="S71" s="63"/>
      <c r="T71" s="63"/>
    </row>
    <row r="72" spans="1:20">
      <c r="A72" s="120">
        <v>24</v>
      </c>
      <c r="B72" s="62"/>
      <c r="C72" s="467" t="s">
        <v>341</v>
      </c>
      <c r="D72" s="120"/>
      <c r="E72" s="62"/>
      <c r="F72" s="62"/>
      <c r="G72" s="458"/>
      <c r="H72" s="458"/>
      <c r="I72" s="458"/>
      <c r="J72" s="458"/>
      <c r="K72" s="458"/>
      <c r="L72" s="458"/>
      <c r="M72" s="62"/>
      <c r="N72" s="62"/>
      <c r="O72" s="62"/>
      <c r="P72" s="62"/>
      <c r="Q72" s="62"/>
      <c r="R72" s="62">
        <f>$E72*$F72</f>
        <v>0</v>
      </c>
      <c r="S72" s="62">
        <f>$E72*$H72</f>
        <v>0</v>
      </c>
      <c r="T72" s="62">
        <f>$E72*$J72</f>
        <v>0</v>
      </c>
    </row>
    <row r="73" spans="1:20">
      <c r="A73" s="121"/>
      <c r="B73" s="63"/>
      <c r="C73" s="63"/>
      <c r="D73" s="63"/>
      <c r="E73" s="63"/>
      <c r="F73" s="63"/>
      <c r="G73" s="122"/>
      <c r="H73" s="122"/>
      <c r="I73" s="122"/>
      <c r="J73" s="122"/>
      <c r="K73" s="122"/>
      <c r="L73" s="122"/>
      <c r="M73" s="63"/>
      <c r="N73" s="63"/>
      <c r="O73" s="63"/>
      <c r="P73" s="63"/>
      <c r="Q73" s="63"/>
      <c r="R73" s="63"/>
      <c r="S73" s="63"/>
      <c r="T73" s="63"/>
    </row>
    <row r="74" spans="1:20" ht="93.75" customHeight="1">
      <c r="A74" s="120">
        <v>25</v>
      </c>
      <c r="B74" s="62" t="s">
        <v>342</v>
      </c>
      <c r="C74" s="62" t="s">
        <v>343</v>
      </c>
      <c r="D74" s="120" t="s">
        <v>162</v>
      </c>
      <c r="E74" s="62">
        <v>0.2</v>
      </c>
      <c r="F74" s="62">
        <v>55.5</v>
      </c>
      <c r="G74" s="458">
        <f>2763.5/1000*F74</f>
        <v>153.37425000000002</v>
      </c>
      <c r="H74" s="458">
        <v>7.36</v>
      </c>
      <c r="I74" s="458">
        <f>3053.76/1000*H74</f>
        <v>22.4756736</v>
      </c>
      <c r="J74" s="458">
        <f>1.0572*1.05*1.02*(O75*Q75+O76*Q76+O77*Q77+O78*Q78+O79*Q79)</f>
        <v>215.67084885360003</v>
      </c>
      <c r="K74" s="458">
        <f>G74+I74+J74</f>
        <v>391.52077245360005</v>
      </c>
      <c r="L74" s="458">
        <f>K74*E74</f>
        <v>78.304154490720009</v>
      </c>
      <c r="M74" s="62"/>
      <c r="N74" s="62"/>
      <c r="O74" s="62"/>
      <c r="P74" s="62"/>
      <c r="Q74" s="62"/>
      <c r="R74" s="62">
        <f>$E74*$F74</f>
        <v>11.100000000000001</v>
      </c>
      <c r="S74" s="62">
        <f>$E74*$H74</f>
        <v>1.4720000000000002</v>
      </c>
      <c r="T74" s="62">
        <f>$E74*$J74</f>
        <v>43.134169770720007</v>
      </c>
    </row>
    <row r="75" spans="1:20" ht="42" customHeight="1">
      <c r="A75" s="121"/>
      <c r="B75" s="63"/>
      <c r="C75" s="63"/>
      <c r="D75" s="63"/>
      <c r="E75" s="63"/>
      <c r="F75" s="63"/>
      <c r="G75" s="122"/>
      <c r="H75" s="122"/>
      <c r="I75" s="122"/>
      <c r="J75" s="122"/>
      <c r="K75" s="122"/>
      <c r="L75" s="122"/>
      <c r="M75" s="63" t="s">
        <v>344</v>
      </c>
      <c r="N75" s="63" t="s">
        <v>161</v>
      </c>
      <c r="O75" s="63">
        <v>0.1</v>
      </c>
      <c r="P75" s="63">
        <v>2.0000000000000004E-2</v>
      </c>
      <c r="Q75" s="63">
        <v>127.08</v>
      </c>
      <c r="R75" s="63"/>
      <c r="S75" s="63"/>
      <c r="T75" s="63"/>
    </row>
    <row r="76" spans="1:20">
      <c r="A76" s="121"/>
      <c r="B76" s="63"/>
      <c r="C76" s="63"/>
      <c r="D76" s="63"/>
      <c r="E76" s="63"/>
      <c r="F76" s="63"/>
      <c r="G76" s="122"/>
      <c r="H76" s="122"/>
      <c r="I76" s="122"/>
      <c r="J76" s="122"/>
      <c r="K76" s="122"/>
      <c r="L76" s="122"/>
      <c r="M76" s="63" t="s">
        <v>345</v>
      </c>
      <c r="N76" s="63" t="s">
        <v>164</v>
      </c>
      <c r="O76" s="63">
        <v>8</v>
      </c>
      <c r="P76" s="63">
        <v>1.6</v>
      </c>
      <c r="Q76" s="63">
        <v>2</v>
      </c>
      <c r="R76" s="63"/>
      <c r="S76" s="63"/>
      <c r="T76" s="63"/>
    </row>
    <row r="77" spans="1:20" ht="55.5" customHeight="1">
      <c r="A77" s="121"/>
      <c r="B77" s="63"/>
      <c r="C77" s="63"/>
      <c r="D77" s="63"/>
      <c r="E77" s="63"/>
      <c r="F77" s="63"/>
      <c r="G77" s="122"/>
      <c r="H77" s="122"/>
      <c r="I77" s="122"/>
      <c r="J77" s="122"/>
      <c r="K77" s="122"/>
      <c r="L77" s="122"/>
      <c r="M77" s="63" t="s">
        <v>346</v>
      </c>
      <c r="N77" s="63" t="s">
        <v>164</v>
      </c>
      <c r="O77" s="63">
        <v>13</v>
      </c>
      <c r="P77" s="63">
        <v>2.6</v>
      </c>
      <c r="Q77" s="63">
        <v>0.28999999999999998</v>
      </c>
      <c r="R77" s="63"/>
      <c r="S77" s="63"/>
      <c r="T77" s="63"/>
    </row>
    <row r="78" spans="1:20" ht="43.5" customHeight="1">
      <c r="A78" s="142"/>
      <c r="B78" s="143"/>
      <c r="C78" s="143"/>
      <c r="D78" s="143"/>
      <c r="E78" s="143"/>
      <c r="F78" s="143"/>
      <c r="G78" s="457"/>
      <c r="H78" s="457"/>
      <c r="I78" s="457"/>
      <c r="J78" s="457"/>
      <c r="K78" s="457"/>
      <c r="L78" s="457"/>
      <c r="M78" s="143" t="s">
        <v>347</v>
      </c>
      <c r="N78" s="143" t="s">
        <v>163</v>
      </c>
      <c r="O78" s="143">
        <v>6</v>
      </c>
      <c r="P78" s="143">
        <v>1.2000000000000002</v>
      </c>
      <c r="Q78" s="143">
        <v>0.5</v>
      </c>
      <c r="R78" s="63"/>
      <c r="S78" s="63"/>
      <c r="T78" s="63"/>
    </row>
    <row r="79" spans="1:20" ht="76.5" customHeight="1">
      <c r="A79" s="120"/>
      <c r="B79" s="602"/>
      <c r="C79" s="602"/>
      <c r="D79" s="602"/>
      <c r="E79" s="602"/>
      <c r="F79" s="602"/>
      <c r="G79" s="603"/>
      <c r="H79" s="603"/>
      <c r="I79" s="603"/>
      <c r="J79" s="603"/>
      <c r="K79" s="603"/>
      <c r="L79" s="603"/>
      <c r="M79" s="602" t="s">
        <v>348</v>
      </c>
      <c r="N79" s="602" t="s">
        <v>163</v>
      </c>
      <c r="O79" s="602">
        <v>100</v>
      </c>
      <c r="P79" s="602">
        <v>20</v>
      </c>
      <c r="Q79" s="602">
        <v>1.55</v>
      </c>
      <c r="R79" s="63"/>
      <c r="S79" s="63"/>
      <c r="T79" s="63"/>
    </row>
    <row r="80" spans="1:20">
      <c r="A80" s="121"/>
      <c r="B80" s="63"/>
      <c r="C80" s="63"/>
      <c r="D80" s="63"/>
      <c r="E80" s="63"/>
      <c r="F80" s="63"/>
      <c r="G80" s="122"/>
      <c r="H80" s="122"/>
      <c r="I80" s="122"/>
      <c r="J80" s="122"/>
      <c r="K80" s="122"/>
      <c r="L80" s="122"/>
      <c r="M80" s="63"/>
      <c r="N80" s="63"/>
      <c r="O80" s="63"/>
      <c r="P80" s="63"/>
      <c r="Q80" s="63"/>
      <c r="R80" s="63"/>
      <c r="S80" s="63"/>
      <c r="T80" s="63"/>
    </row>
    <row r="81" spans="1:20" ht="39" customHeight="1">
      <c r="A81" s="120">
        <v>26</v>
      </c>
      <c r="B81" s="62" t="s">
        <v>349</v>
      </c>
      <c r="C81" s="62" t="s">
        <v>350</v>
      </c>
      <c r="D81" s="120" t="s">
        <v>163</v>
      </c>
      <c r="E81" s="62">
        <v>20</v>
      </c>
      <c r="F81" s="62">
        <v>0.27</v>
      </c>
      <c r="G81" s="458">
        <f>2763.5/1000*F81</f>
        <v>0.74614500000000006</v>
      </c>
      <c r="H81" s="458">
        <v>0.02</v>
      </c>
      <c r="I81" s="458">
        <f>3053.76/1000*H81</f>
        <v>6.1075200000000003E-2</v>
      </c>
      <c r="J81" s="458">
        <f>1.0572*1.05*1.02*(O82*Q82)</f>
        <v>1.6983918</v>
      </c>
      <c r="K81" s="458">
        <f>G81+I81+J81</f>
        <v>2.5056120000000002</v>
      </c>
      <c r="L81" s="458">
        <f>K81*E81</f>
        <v>50.11224</v>
      </c>
      <c r="M81" s="62"/>
      <c r="N81" s="62"/>
      <c r="O81" s="62"/>
      <c r="P81" s="62"/>
      <c r="Q81" s="62"/>
      <c r="R81" s="62">
        <f>$E81*$F81</f>
        <v>5.4</v>
      </c>
      <c r="S81" s="62">
        <f>$E81*$H81</f>
        <v>0.4</v>
      </c>
      <c r="T81" s="62">
        <f>$E81*$J81</f>
        <v>33.967835999999998</v>
      </c>
    </row>
    <row r="82" spans="1:20" ht="36.75" customHeight="1">
      <c r="A82" s="121"/>
      <c r="B82" s="63"/>
      <c r="C82" s="63"/>
      <c r="D82" s="63"/>
      <c r="E82" s="63"/>
      <c r="F82" s="63"/>
      <c r="G82" s="122"/>
      <c r="H82" s="122"/>
      <c r="I82" s="122"/>
      <c r="J82" s="122"/>
      <c r="K82" s="122"/>
      <c r="L82" s="122"/>
      <c r="M82" s="63" t="s">
        <v>351</v>
      </c>
      <c r="N82" s="63" t="s">
        <v>163</v>
      </c>
      <c r="O82" s="63">
        <v>1</v>
      </c>
      <c r="P82" s="63">
        <v>20</v>
      </c>
      <c r="Q82" s="63">
        <v>1.5</v>
      </c>
      <c r="R82" s="63"/>
      <c r="S82" s="63"/>
      <c r="T82" s="63"/>
    </row>
    <row r="83" spans="1:20">
      <c r="A83" s="121"/>
      <c r="B83" s="63"/>
      <c r="C83" s="63"/>
      <c r="D83" s="63"/>
      <c r="E83" s="63"/>
      <c r="F83" s="63"/>
      <c r="G83" s="122"/>
      <c r="H83" s="122"/>
      <c r="I83" s="122"/>
      <c r="J83" s="122"/>
      <c r="K83" s="122"/>
      <c r="L83" s="122"/>
      <c r="M83" s="63"/>
      <c r="N83" s="63"/>
      <c r="O83" s="63"/>
      <c r="P83" s="63"/>
      <c r="Q83" s="63"/>
      <c r="R83" s="63"/>
      <c r="S83" s="63"/>
      <c r="T83" s="63"/>
    </row>
    <row r="84" spans="1:20" ht="94.5" customHeight="1">
      <c r="A84" s="120">
        <v>27</v>
      </c>
      <c r="B84" s="62" t="s">
        <v>342</v>
      </c>
      <c r="C84" s="62" t="s">
        <v>354</v>
      </c>
      <c r="D84" s="120" t="s">
        <v>162</v>
      </c>
      <c r="E84" s="62">
        <v>0.22500000000000001</v>
      </c>
      <c r="F84" s="62">
        <v>55.5</v>
      </c>
      <c r="G84" s="458">
        <f>2763.5/1000*F84</f>
        <v>153.37425000000002</v>
      </c>
      <c r="H84" s="458">
        <v>7.36</v>
      </c>
      <c r="I84" s="458">
        <f>3053.76/1000*H84</f>
        <v>22.4756736</v>
      </c>
      <c r="J84" s="458">
        <f>1.0572*1.05*1.02*(O85*Q85+O86*Q86+O87*Q87+O88*Q88+O89*Q89)</f>
        <v>215.67084885360003</v>
      </c>
      <c r="K84" s="458">
        <f>G84+I84+J84</f>
        <v>391.52077245360005</v>
      </c>
      <c r="L84" s="458">
        <f>K84*E84</f>
        <v>88.092173802060017</v>
      </c>
      <c r="M84" s="62"/>
      <c r="N84" s="62"/>
      <c r="O84" s="62"/>
      <c r="P84" s="62"/>
      <c r="Q84" s="62"/>
      <c r="R84" s="62">
        <f>$E84*$F84</f>
        <v>12.487500000000001</v>
      </c>
      <c r="S84" s="62">
        <f>$E84*$H84</f>
        <v>1.6560000000000001</v>
      </c>
      <c r="T84" s="62">
        <f>$E84*$J84</f>
        <v>48.525940992060008</v>
      </c>
    </row>
    <row r="85" spans="1:20" ht="42" customHeight="1">
      <c r="A85" s="121"/>
      <c r="B85" s="63"/>
      <c r="C85" s="63"/>
      <c r="D85" s="63"/>
      <c r="E85" s="63"/>
      <c r="F85" s="63"/>
      <c r="G85" s="122"/>
      <c r="H85" s="122"/>
      <c r="I85" s="122"/>
      <c r="J85" s="122"/>
      <c r="K85" s="122"/>
      <c r="L85" s="122"/>
      <c r="M85" s="63" t="s">
        <v>344</v>
      </c>
      <c r="N85" s="63" t="s">
        <v>161</v>
      </c>
      <c r="O85" s="63">
        <v>0.1</v>
      </c>
      <c r="P85" s="63">
        <v>2.2500000000000003E-2</v>
      </c>
      <c r="Q85" s="63">
        <v>127.08</v>
      </c>
      <c r="R85" s="63"/>
      <c r="S85" s="63"/>
      <c r="T85" s="63"/>
    </row>
    <row r="86" spans="1:20" ht="29.25" customHeight="1">
      <c r="A86" s="121"/>
      <c r="B86" s="63"/>
      <c r="C86" s="63"/>
      <c r="D86" s="63"/>
      <c r="E86" s="63"/>
      <c r="F86" s="63"/>
      <c r="G86" s="122"/>
      <c r="H86" s="122"/>
      <c r="I86" s="122"/>
      <c r="J86" s="122"/>
      <c r="K86" s="122"/>
      <c r="L86" s="122"/>
      <c r="M86" s="63" t="s">
        <v>345</v>
      </c>
      <c r="N86" s="63" t="s">
        <v>164</v>
      </c>
      <c r="O86" s="63">
        <v>8</v>
      </c>
      <c r="P86" s="63">
        <v>1.8</v>
      </c>
      <c r="Q86" s="63">
        <v>2</v>
      </c>
      <c r="R86" s="63"/>
      <c r="S86" s="63"/>
      <c r="T86" s="63"/>
    </row>
    <row r="87" spans="1:20" ht="54.75" customHeight="1">
      <c r="A87" s="121"/>
      <c r="B87" s="63"/>
      <c r="C87" s="63"/>
      <c r="D87" s="63"/>
      <c r="E87" s="63"/>
      <c r="F87" s="63"/>
      <c r="G87" s="122"/>
      <c r="H87" s="122"/>
      <c r="I87" s="122"/>
      <c r="J87" s="122"/>
      <c r="K87" s="122"/>
      <c r="L87" s="122"/>
      <c r="M87" s="63" t="s">
        <v>346</v>
      </c>
      <c r="N87" s="63" t="s">
        <v>164</v>
      </c>
      <c r="O87" s="63">
        <v>13</v>
      </c>
      <c r="P87" s="63">
        <v>2.9250000000000003</v>
      </c>
      <c r="Q87" s="63">
        <v>0.28999999999999998</v>
      </c>
      <c r="R87" s="63"/>
      <c r="S87" s="63"/>
      <c r="T87" s="63"/>
    </row>
    <row r="88" spans="1:20" ht="22.8">
      <c r="A88" s="121"/>
      <c r="B88" s="63"/>
      <c r="C88" s="63"/>
      <c r="D88" s="63"/>
      <c r="E88" s="63"/>
      <c r="F88" s="63"/>
      <c r="G88" s="122"/>
      <c r="H88" s="122"/>
      <c r="I88" s="122"/>
      <c r="J88" s="122"/>
      <c r="K88" s="122"/>
      <c r="L88" s="122"/>
      <c r="M88" s="63" t="s">
        <v>347</v>
      </c>
      <c r="N88" s="63" t="s">
        <v>163</v>
      </c>
      <c r="O88" s="63">
        <v>6</v>
      </c>
      <c r="P88" s="63">
        <v>1.35</v>
      </c>
      <c r="Q88" s="63">
        <v>0.5</v>
      </c>
      <c r="R88" s="63"/>
      <c r="S88" s="63"/>
      <c r="T88" s="63"/>
    </row>
    <row r="89" spans="1:20" ht="49.5" customHeight="1">
      <c r="A89" s="121"/>
      <c r="B89" s="63"/>
      <c r="C89" s="63"/>
      <c r="D89" s="63"/>
      <c r="E89" s="63"/>
      <c r="F89" s="63"/>
      <c r="G89" s="122"/>
      <c r="H89" s="122"/>
      <c r="I89" s="122"/>
      <c r="J89" s="122"/>
      <c r="K89" s="122"/>
      <c r="L89" s="122"/>
      <c r="M89" s="63" t="s">
        <v>355</v>
      </c>
      <c r="N89" s="63" t="s">
        <v>163</v>
      </c>
      <c r="O89" s="63">
        <v>100</v>
      </c>
      <c r="P89" s="63">
        <v>22.5</v>
      </c>
      <c r="Q89" s="63">
        <v>1.55</v>
      </c>
      <c r="R89" s="63"/>
      <c r="S89" s="63"/>
      <c r="T89" s="63"/>
    </row>
    <row r="90" spans="1:20">
      <c r="A90" s="142"/>
      <c r="B90" s="143"/>
      <c r="C90" s="143"/>
      <c r="D90" s="143"/>
      <c r="E90" s="143"/>
      <c r="F90" s="143"/>
      <c r="G90" s="457"/>
      <c r="H90" s="457"/>
      <c r="I90" s="457"/>
      <c r="J90" s="457"/>
      <c r="K90" s="457"/>
      <c r="L90" s="457"/>
      <c r="M90" s="143"/>
      <c r="N90" s="143"/>
      <c r="O90" s="143"/>
      <c r="P90" s="143"/>
      <c r="Q90" s="143"/>
      <c r="R90" s="63"/>
      <c r="S90" s="63"/>
      <c r="T90" s="63"/>
    </row>
    <row r="91" spans="1:20" ht="81.75" customHeight="1">
      <c r="A91" s="120">
        <v>28</v>
      </c>
      <c r="B91" s="62" t="s">
        <v>352</v>
      </c>
      <c r="C91" s="62" t="s">
        <v>426</v>
      </c>
      <c r="D91" s="120" t="s">
        <v>162</v>
      </c>
      <c r="E91" s="62">
        <v>0.1</v>
      </c>
      <c r="F91" s="62">
        <v>40.6</v>
      </c>
      <c r="G91" s="458">
        <f>2763.5/1000*F91</f>
        <v>112.19810000000001</v>
      </c>
      <c r="H91" s="458">
        <v>0.06</v>
      </c>
      <c r="I91" s="458">
        <f>3053.76/1000*H91</f>
        <v>0.18322559999999999</v>
      </c>
      <c r="J91" s="458">
        <f>1.0572*1.05*1.02*(O92*Q92)</f>
        <v>2179.6028100000003</v>
      </c>
      <c r="K91" s="458">
        <f>G91+I91+J91</f>
        <v>2291.9841356000002</v>
      </c>
      <c r="L91" s="458">
        <f>K91*E91</f>
        <v>229.19841356000003</v>
      </c>
      <c r="M91" s="62"/>
      <c r="N91" s="62"/>
      <c r="O91" s="62"/>
      <c r="P91" s="62"/>
      <c r="Q91" s="62"/>
      <c r="R91" s="62">
        <f>$E91*$F91</f>
        <v>4.0600000000000005</v>
      </c>
      <c r="S91" s="62">
        <f>$E91*$H91</f>
        <v>6.0000000000000001E-3</v>
      </c>
      <c r="T91" s="62">
        <f>$E91*$J91</f>
        <v>217.96028100000004</v>
      </c>
    </row>
    <row r="92" spans="1:20" ht="60" customHeight="1">
      <c r="A92" s="121"/>
      <c r="B92" s="63"/>
      <c r="C92" s="63"/>
      <c r="D92" s="63"/>
      <c r="E92" s="63"/>
      <c r="F92" s="63"/>
      <c r="G92" s="122"/>
      <c r="H92" s="122"/>
      <c r="I92" s="122"/>
      <c r="J92" s="122"/>
      <c r="K92" s="122"/>
      <c r="L92" s="122"/>
      <c r="M92" s="63" t="s">
        <v>353</v>
      </c>
      <c r="N92" s="63" t="s">
        <v>165</v>
      </c>
      <c r="O92" s="63">
        <v>70</v>
      </c>
      <c r="P92" s="63">
        <v>7</v>
      </c>
      <c r="Q92" s="63">
        <v>27.5</v>
      </c>
      <c r="R92" s="63"/>
      <c r="S92" s="63"/>
      <c r="T92" s="63"/>
    </row>
    <row r="93" spans="1:20">
      <c r="A93" s="121"/>
      <c r="B93" s="63"/>
      <c r="C93" s="63"/>
      <c r="D93" s="63"/>
      <c r="E93" s="63"/>
      <c r="F93" s="63"/>
      <c r="G93" s="122"/>
      <c r="H93" s="122"/>
      <c r="I93" s="122"/>
      <c r="J93" s="122"/>
      <c r="K93" s="122"/>
      <c r="L93" s="122"/>
      <c r="M93" s="63"/>
      <c r="N93" s="63"/>
      <c r="O93" s="63"/>
      <c r="P93" s="63"/>
      <c r="Q93" s="63"/>
      <c r="R93" s="63"/>
      <c r="S93" s="63"/>
      <c r="T93" s="63"/>
    </row>
    <row r="94" spans="1:20" ht="42" customHeight="1">
      <c r="A94" s="120">
        <v>29</v>
      </c>
      <c r="B94" s="62" t="s">
        <v>356</v>
      </c>
      <c r="C94" s="62" t="s">
        <v>357</v>
      </c>
      <c r="D94" s="120" t="s">
        <v>162</v>
      </c>
      <c r="E94" s="62">
        <v>1.05</v>
      </c>
      <c r="F94" s="62">
        <v>17.600000000000001</v>
      </c>
      <c r="G94" s="458">
        <f>2763.5/1000*F94</f>
        <v>48.637600000000006</v>
      </c>
      <c r="H94" s="458">
        <v>0</v>
      </c>
      <c r="I94" s="458">
        <f>3053.76/1000*H94</f>
        <v>0</v>
      </c>
      <c r="J94" s="458">
        <f>1.0572*1.05*1.02*(O95*Q95+O96*Q96)</f>
        <v>1.1526419016</v>
      </c>
      <c r="K94" s="458">
        <f>G94+I94+J94</f>
        <v>49.790241901600005</v>
      </c>
      <c r="L94" s="458">
        <f>K94*E94</f>
        <v>52.279753996680007</v>
      </c>
      <c r="M94" s="62"/>
      <c r="N94" s="62"/>
      <c r="O94" s="62"/>
      <c r="P94" s="62"/>
      <c r="Q94" s="62"/>
      <c r="R94" s="62">
        <f>$E94*$F94</f>
        <v>18.480000000000004</v>
      </c>
      <c r="S94" s="62">
        <f>$E94*$H94</f>
        <v>0</v>
      </c>
      <c r="T94" s="62">
        <f>$E94*$J94</f>
        <v>1.21027399668</v>
      </c>
    </row>
    <row r="95" spans="1:20" ht="29.25" customHeight="1">
      <c r="A95" s="121"/>
      <c r="B95" s="63"/>
      <c r="C95" s="63"/>
      <c r="D95" s="63"/>
      <c r="E95" s="63"/>
      <c r="F95" s="63"/>
      <c r="G95" s="122"/>
      <c r="H95" s="122"/>
      <c r="I95" s="122"/>
      <c r="J95" s="122"/>
      <c r="K95" s="122"/>
      <c r="L95" s="122"/>
      <c r="M95" s="63" t="s">
        <v>358</v>
      </c>
      <c r="N95" s="63" t="s">
        <v>164</v>
      </c>
      <c r="O95" s="63">
        <v>8</v>
      </c>
      <c r="P95" s="63">
        <v>8.4</v>
      </c>
      <c r="Q95" s="63">
        <v>0.125</v>
      </c>
      <c r="R95" s="63"/>
      <c r="S95" s="63"/>
      <c r="T95" s="63"/>
    </row>
    <row r="96" spans="1:20" ht="22.8">
      <c r="A96" s="121"/>
      <c r="B96" s="63"/>
      <c r="C96" s="63"/>
      <c r="D96" s="63"/>
      <c r="E96" s="63"/>
      <c r="F96" s="63"/>
      <c r="G96" s="122"/>
      <c r="H96" s="122"/>
      <c r="I96" s="122"/>
      <c r="J96" s="122"/>
      <c r="K96" s="122"/>
      <c r="L96" s="122"/>
      <c r="M96" s="63" t="s">
        <v>359</v>
      </c>
      <c r="N96" s="63" t="s">
        <v>161</v>
      </c>
      <c r="O96" s="63">
        <v>0.1</v>
      </c>
      <c r="P96" s="63">
        <v>0.10500000000000001</v>
      </c>
      <c r="Q96" s="63">
        <v>0.18</v>
      </c>
      <c r="R96" s="63"/>
      <c r="S96" s="63"/>
      <c r="T96" s="63"/>
    </row>
    <row r="97" spans="1:20">
      <c r="A97" s="121"/>
      <c r="B97" s="63"/>
      <c r="C97" s="63"/>
      <c r="D97" s="63"/>
      <c r="E97" s="63"/>
      <c r="F97" s="63"/>
      <c r="G97" s="122"/>
      <c r="H97" s="122"/>
      <c r="I97" s="122"/>
      <c r="J97" s="122"/>
      <c r="K97" s="122"/>
      <c r="L97" s="122"/>
      <c r="M97" s="63"/>
      <c r="N97" s="63"/>
      <c r="O97" s="63"/>
      <c r="P97" s="63"/>
      <c r="Q97" s="63"/>
      <c r="R97" s="63"/>
      <c r="S97" s="63"/>
      <c r="T97" s="63"/>
    </row>
    <row r="98" spans="1:20" ht="53.25" customHeight="1">
      <c r="A98" s="120">
        <v>30</v>
      </c>
      <c r="B98" s="62" t="s">
        <v>360</v>
      </c>
      <c r="C98" s="62" t="s">
        <v>361</v>
      </c>
      <c r="D98" s="120" t="s">
        <v>162</v>
      </c>
      <c r="E98" s="62">
        <v>1.05</v>
      </c>
      <c r="F98" s="62">
        <v>14.7</v>
      </c>
      <c r="G98" s="458">
        <f>2763.5/1000*F98</f>
        <v>40.623449999999998</v>
      </c>
      <c r="H98" s="458">
        <v>0.26</v>
      </c>
      <c r="I98" s="458">
        <f>3053.76/1000*H98</f>
        <v>0.79397760000000006</v>
      </c>
      <c r="J98" s="458">
        <f>1.0572*1.05*1.02*(O99*Q99)</f>
        <v>5.3601245208000003</v>
      </c>
      <c r="K98" s="458">
        <f>G98+I98+J98</f>
        <v>46.777552120799996</v>
      </c>
      <c r="L98" s="458">
        <f>K98*E98</f>
        <v>49.116429726839996</v>
      </c>
      <c r="M98" s="62"/>
      <c r="N98" s="62"/>
      <c r="O98" s="62"/>
      <c r="P98" s="62"/>
      <c r="Q98" s="62"/>
      <c r="R98" s="62">
        <f>$E98*$F98</f>
        <v>15.435</v>
      </c>
      <c r="S98" s="62">
        <f>$E98*$H98</f>
        <v>0.27300000000000002</v>
      </c>
      <c r="T98" s="62">
        <f>$E98*$J98</f>
        <v>5.628130746840001</v>
      </c>
    </row>
    <row r="99" spans="1:20" ht="47.25" customHeight="1">
      <c r="A99" s="121"/>
      <c r="B99" s="63"/>
      <c r="C99" s="63"/>
      <c r="D99" s="63"/>
      <c r="E99" s="63"/>
      <c r="F99" s="63"/>
      <c r="G99" s="122"/>
      <c r="H99" s="122"/>
      <c r="I99" s="122"/>
      <c r="J99" s="122"/>
      <c r="K99" s="122"/>
      <c r="L99" s="122"/>
      <c r="M99" s="63" t="s">
        <v>362</v>
      </c>
      <c r="N99" s="63" t="s">
        <v>164</v>
      </c>
      <c r="O99" s="63">
        <v>31.56</v>
      </c>
      <c r="P99" s="63">
        <v>33.137999999999998</v>
      </c>
      <c r="Q99" s="63">
        <v>0.15</v>
      </c>
      <c r="R99" s="63"/>
      <c r="S99" s="63"/>
      <c r="T99" s="63"/>
    </row>
    <row r="100" spans="1:20">
      <c r="A100" s="121"/>
      <c r="B100" s="63"/>
      <c r="C100" s="63"/>
      <c r="D100" s="63"/>
      <c r="E100" s="63"/>
      <c r="F100" s="63"/>
      <c r="G100" s="122"/>
      <c r="H100" s="122"/>
      <c r="I100" s="122"/>
      <c r="J100" s="122"/>
      <c r="K100" s="122"/>
      <c r="L100" s="122"/>
      <c r="M100" s="63"/>
      <c r="N100" s="63"/>
      <c r="O100" s="63"/>
      <c r="P100" s="63"/>
      <c r="Q100" s="63"/>
      <c r="R100" s="63"/>
      <c r="S100" s="63"/>
      <c r="T100" s="63"/>
    </row>
    <row r="101" spans="1:20" ht="27.75" customHeight="1">
      <c r="A101" s="120">
        <v>31</v>
      </c>
      <c r="B101" s="62" t="s">
        <v>363</v>
      </c>
      <c r="C101" s="62" t="s">
        <v>364</v>
      </c>
      <c r="D101" s="120" t="s">
        <v>163</v>
      </c>
      <c r="E101" s="62">
        <v>105</v>
      </c>
      <c r="F101" s="62">
        <v>3.5</v>
      </c>
      <c r="G101" s="458">
        <f>2763.5/1000*F101</f>
        <v>9.67225</v>
      </c>
      <c r="H101" s="458">
        <v>0</v>
      </c>
      <c r="I101" s="458">
        <f>3053.76/1000*H101</f>
        <v>0</v>
      </c>
      <c r="J101" s="458">
        <f>1.0572*1.05*1.02*0</f>
        <v>0</v>
      </c>
      <c r="K101" s="458">
        <f>G101+I101+J101</f>
        <v>9.67225</v>
      </c>
      <c r="L101" s="458">
        <f>K101*E101</f>
        <v>1015.5862499999999</v>
      </c>
      <c r="M101" s="62"/>
      <c r="N101" s="62"/>
      <c r="O101" s="62"/>
      <c r="P101" s="62"/>
      <c r="Q101" s="62"/>
      <c r="R101" s="62">
        <f>$E101*$F101</f>
        <v>367.5</v>
      </c>
      <c r="S101" s="62">
        <f>$E101*$H101</f>
        <v>0</v>
      </c>
      <c r="T101" s="62">
        <f>$E101*$J101</f>
        <v>0</v>
      </c>
    </row>
    <row r="102" spans="1:20">
      <c r="A102" s="121"/>
      <c r="B102" s="63"/>
      <c r="C102" s="63"/>
      <c r="D102" s="63"/>
      <c r="E102" s="63"/>
      <c r="F102" s="63"/>
      <c r="G102" s="122"/>
      <c r="H102" s="122"/>
      <c r="I102" s="122"/>
      <c r="J102" s="122"/>
      <c r="K102" s="122"/>
      <c r="L102" s="122"/>
      <c r="M102" s="63"/>
      <c r="N102" s="63"/>
      <c r="O102" s="63"/>
      <c r="P102" s="63"/>
      <c r="Q102" s="63"/>
      <c r="R102" s="63"/>
      <c r="S102" s="63"/>
      <c r="T102" s="63"/>
    </row>
    <row r="103" spans="1:20" ht="45.75" customHeight="1">
      <c r="A103" s="120">
        <v>32</v>
      </c>
      <c r="B103" s="62" t="s">
        <v>365</v>
      </c>
      <c r="C103" s="62" t="s">
        <v>427</v>
      </c>
      <c r="D103" s="120" t="s">
        <v>162</v>
      </c>
      <c r="E103" s="62">
        <v>1.05</v>
      </c>
      <c r="F103" s="62">
        <v>23.1</v>
      </c>
      <c r="G103" s="458">
        <f>2763.5/1000*F103</f>
        <v>63.836850000000005</v>
      </c>
      <c r="H103" s="458">
        <v>0.9</v>
      </c>
      <c r="I103" s="458">
        <f>3053.76/1000*H103</f>
        <v>2.7483840000000002</v>
      </c>
      <c r="J103" s="458">
        <f>1.0572*1.05*1.02*(O104*Q104+O105*Q105)</f>
        <v>61.040201291999999</v>
      </c>
      <c r="K103" s="458">
        <f>G103+I103+J103</f>
        <v>127.62543529199999</v>
      </c>
      <c r="L103" s="458">
        <f>K103*E103</f>
        <v>134.00670705659999</v>
      </c>
      <c r="M103" s="62"/>
      <c r="N103" s="62"/>
      <c r="O103" s="62"/>
      <c r="P103" s="62"/>
      <c r="Q103" s="62"/>
      <c r="R103" s="62">
        <f>$E103*$F103</f>
        <v>24.255000000000003</v>
      </c>
      <c r="S103" s="62">
        <f>$E103*$H103</f>
        <v>0.94500000000000006</v>
      </c>
      <c r="T103" s="62">
        <f>$E103*$J103</f>
        <v>64.092211356600004</v>
      </c>
    </row>
    <row r="104" spans="1:20" ht="37.5" customHeight="1">
      <c r="A104" s="142"/>
      <c r="B104" s="143"/>
      <c r="C104" s="143"/>
      <c r="D104" s="143"/>
      <c r="E104" s="143"/>
      <c r="F104" s="143"/>
      <c r="G104" s="457"/>
      <c r="H104" s="457"/>
      <c r="I104" s="457"/>
      <c r="J104" s="457"/>
      <c r="K104" s="457"/>
      <c r="L104" s="457"/>
      <c r="M104" s="143" t="s">
        <v>428</v>
      </c>
      <c r="N104" s="143" t="s">
        <v>164</v>
      </c>
      <c r="O104" s="143">
        <v>63</v>
      </c>
      <c r="P104" s="143">
        <v>66.150000000000006</v>
      </c>
      <c r="Q104" s="143">
        <v>0.71</v>
      </c>
      <c r="R104" s="63"/>
      <c r="S104" s="63"/>
      <c r="T104" s="63"/>
    </row>
    <row r="105" spans="1:20" ht="46.5" customHeight="1">
      <c r="A105" s="120"/>
      <c r="B105" s="602"/>
      <c r="C105" s="602"/>
      <c r="D105" s="602"/>
      <c r="E105" s="602"/>
      <c r="F105" s="602"/>
      <c r="G105" s="603"/>
      <c r="H105" s="603"/>
      <c r="I105" s="603"/>
      <c r="J105" s="603"/>
      <c r="K105" s="603"/>
      <c r="L105" s="603"/>
      <c r="M105" s="602" t="s">
        <v>367</v>
      </c>
      <c r="N105" s="602" t="s">
        <v>164</v>
      </c>
      <c r="O105" s="602">
        <v>51</v>
      </c>
      <c r="P105" s="602">
        <v>53.550000000000004</v>
      </c>
      <c r="Q105" s="602">
        <v>0.18</v>
      </c>
      <c r="R105" s="63"/>
      <c r="S105" s="63"/>
      <c r="T105" s="63"/>
    </row>
    <row r="106" spans="1:20">
      <c r="A106" s="121"/>
      <c r="B106" s="63"/>
      <c r="C106" s="63"/>
      <c r="D106" s="63"/>
      <c r="E106" s="63"/>
      <c r="F106" s="63"/>
      <c r="G106" s="122"/>
      <c r="H106" s="122"/>
      <c r="I106" s="122"/>
      <c r="J106" s="122"/>
      <c r="K106" s="122"/>
      <c r="L106" s="122"/>
      <c r="M106" s="63"/>
      <c r="N106" s="63"/>
      <c r="O106" s="63"/>
      <c r="P106" s="63"/>
      <c r="Q106" s="63"/>
      <c r="R106" s="63"/>
      <c r="S106" s="63"/>
      <c r="T106" s="63"/>
    </row>
    <row r="107" spans="1:20" ht="56.25" customHeight="1">
      <c r="A107" s="120">
        <v>33</v>
      </c>
      <c r="B107" s="62" t="s">
        <v>365</v>
      </c>
      <c r="C107" s="62" t="s">
        <v>429</v>
      </c>
      <c r="D107" s="120" t="s">
        <v>162</v>
      </c>
      <c r="E107" s="62">
        <v>0.91</v>
      </c>
      <c r="F107" s="62">
        <v>23.1</v>
      </c>
      <c r="G107" s="458">
        <f>2763.5/1000*F107</f>
        <v>63.836850000000005</v>
      </c>
      <c r="H107" s="458">
        <v>0.9</v>
      </c>
      <c r="I107" s="458">
        <f>3053.76/1000*H107</f>
        <v>2.7483840000000002</v>
      </c>
      <c r="J107" s="458">
        <f>1.0572*1.05*1.02*(O108*Q108+O109*Q109)</f>
        <v>61.040201291999999</v>
      </c>
      <c r="K107" s="458">
        <f>G107+I107+J107</f>
        <v>127.62543529199999</v>
      </c>
      <c r="L107" s="458">
        <f>K107*E107</f>
        <v>116.13914611572</v>
      </c>
      <c r="M107" s="62"/>
      <c r="N107" s="62"/>
      <c r="O107" s="62"/>
      <c r="P107" s="62"/>
      <c r="Q107" s="62"/>
      <c r="R107" s="62">
        <f>$E107*$F107</f>
        <v>21.021000000000001</v>
      </c>
      <c r="S107" s="62">
        <f>$E107*$H107</f>
        <v>0.81900000000000006</v>
      </c>
      <c r="T107" s="62">
        <f>$E107*$J107</f>
        <v>55.546583175720002</v>
      </c>
    </row>
    <row r="108" spans="1:20" ht="42" customHeight="1">
      <c r="A108" s="121"/>
      <c r="B108" s="63"/>
      <c r="C108" s="63"/>
      <c r="D108" s="63"/>
      <c r="E108" s="63"/>
      <c r="F108" s="63"/>
      <c r="G108" s="122"/>
      <c r="H108" s="122"/>
      <c r="I108" s="122"/>
      <c r="J108" s="122"/>
      <c r="K108" s="122"/>
      <c r="L108" s="122"/>
      <c r="M108" s="63" t="s">
        <v>428</v>
      </c>
      <c r="N108" s="63" t="s">
        <v>164</v>
      </c>
      <c r="O108" s="63">
        <v>63</v>
      </c>
      <c r="P108" s="63">
        <v>57.330000000000005</v>
      </c>
      <c r="Q108" s="63">
        <v>0.71</v>
      </c>
      <c r="R108" s="63"/>
      <c r="S108" s="63"/>
      <c r="T108" s="63"/>
    </row>
    <row r="109" spans="1:20" ht="42" customHeight="1">
      <c r="A109" s="121"/>
      <c r="B109" s="63"/>
      <c r="C109" s="63"/>
      <c r="D109" s="63"/>
      <c r="E109" s="63"/>
      <c r="F109" s="63"/>
      <c r="G109" s="122"/>
      <c r="H109" s="122"/>
      <c r="I109" s="122"/>
      <c r="J109" s="122"/>
      <c r="K109" s="122"/>
      <c r="L109" s="122"/>
      <c r="M109" s="63" t="s">
        <v>367</v>
      </c>
      <c r="N109" s="63" t="s">
        <v>164</v>
      </c>
      <c r="O109" s="63">
        <v>51</v>
      </c>
      <c r="P109" s="63">
        <v>46.410000000000004</v>
      </c>
      <c r="Q109" s="63">
        <v>0.18</v>
      </c>
      <c r="R109" s="63"/>
      <c r="S109" s="63"/>
      <c r="T109" s="63"/>
    </row>
    <row r="110" spans="1:20">
      <c r="A110" s="121"/>
      <c r="B110" s="63"/>
      <c r="C110" s="63"/>
      <c r="D110" s="63"/>
      <c r="E110" s="63"/>
      <c r="F110" s="63"/>
      <c r="G110" s="122"/>
      <c r="H110" s="122"/>
      <c r="I110" s="122"/>
      <c r="J110" s="122"/>
      <c r="K110" s="122"/>
      <c r="L110" s="122"/>
      <c r="M110" s="63"/>
      <c r="N110" s="63"/>
      <c r="O110" s="63"/>
      <c r="P110" s="63"/>
      <c r="Q110" s="63"/>
      <c r="R110" s="63"/>
      <c r="S110" s="63"/>
      <c r="T110" s="63"/>
    </row>
    <row r="111" spans="1:20" ht="59.25" customHeight="1">
      <c r="A111" s="120">
        <v>34</v>
      </c>
      <c r="B111" s="62" t="s">
        <v>227</v>
      </c>
      <c r="C111" s="62" t="s">
        <v>277</v>
      </c>
      <c r="D111" s="120" t="s">
        <v>178</v>
      </c>
      <c r="E111" s="62">
        <v>7.0000000000000007E-2</v>
      </c>
      <c r="F111" s="62">
        <v>1.1399999999999999</v>
      </c>
      <c r="G111" s="458">
        <f>2763.5/1000*F111</f>
        <v>3.1503899999999998</v>
      </c>
      <c r="H111" s="458">
        <v>0</v>
      </c>
      <c r="I111" s="458">
        <f>3053.76/1000*H111</f>
        <v>0</v>
      </c>
      <c r="J111" s="458">
        <f>1.0572*1.05*1.02*(O112*Q112)</f>
        <v>110.39546700000001</v>
      </c>
      <c r="K111" s="458">
        <f>G111+I111+J111</f>
        <v>113.54585700000001</v>
      </c>
      <c r="L111" s="458">
        <f>K111*E111</f>
        <v>7.9482099900000014</v>
      </c>
      <c r="M111" s="62"/>
      <c r="N111" s="62"/>
      <c r="O111" s="62"/>
      <c r="P111" s="62"/>
      <c r="Q111" s="62"/>
      <c r="R111" s="62">
        <f>$E111*$F111</f>
        <v>7.9799999999999996E-2</v>
      </c>
      <c r="S111" s="62">
        <f>$E111*$H111</f>
        <v>0</v>
      </c>
      <c r="T111" s="62">
        <f>$E111*$J111</f>
        <v>7.7276826900000017</v>
      </c>
    </row>
    <row r="112" spans="1:20" ht="66" customHeight="1">
      <c r="A112" s="121"/>
      <c r="B112" s="63"/>
      <c r="C112" s="63"/>
      <c r="D112" s="63"/>
      <c r="E112" s="63"/>
      <c r="F112" s="63"/>
      <c r="G112" s="122"/>
      <c r="H112" s="122"/>
      <c r="I112" s="122"/>
      <c r="J112" s="122"/>
      <c r="K112" s="122"/>
      <c r="L112" s="122"/>
      <c r="M112" s="63" t="s">
        <v>368</v>
      </c>
      <c r="N112" s="63" t="s">
        <v>159</v>
      </c>
      <c r="O112" s="63">
        <v>100</v>
      </c>
      <c r="P112" s="63">
        <v>7.0000000000000009</v>
      </c>
      <c r="Q112" s="63">
        <v>0.97499999999999998</v>
      </c>
      <c r="R112" s="63"/>
      <c r="S112" s="63"/>
      <c r="T112" s="63"/>
    </row>
    <row r="113" spans="1:20">
      <c r="A113" s="121"/>
      <c r="B113" s="63"/>
      <c r="C113" s="63"/>
      <c r="D113" s="63"/>
      <c r="E113" s="63"/>
      <c r="F113" s="63"/>
      <c r="G113" s="122"/>
      <c r="H113" s="122"/>
      <c r="I113" s="122"/>
      <c r="J113" s="122"/>
      <c r="K113" s="122"/>
      <c r="L113" s="122"/>
      <c r="M113" s="63"/>
      <c r="N113" s="63"/>
      <c r="O113" s="63"/>
      <c r="P113" s="63"/>
      <c r="Q113" s="63"/>
      <c r="R113" s="63"/>
      <c r="S113" s="63"/>
      <c r="T113" s="63"/>
    </row>
    <row r="114" spans="1:20" ht="55.5" customHeight="1">
      <c r="A114" s="120">
        <v>35</v>
      </c>
      <c r="B114" s="62" t="s">
        <v>369</v>
      </c>
      <c r="C114" s="62" t="s">
        <v>370</v>
      </c>
      <c r="D114" s="120" t="s">
        <v>165</v>
      </c>
      <c r="E114" s="62">
        <v>1</v>
      </c>
      <c r="F114" s="62">
        <v>2.2999999999999998</v>
      </c>
      <c r="G114" s="458">
        <f>2763.5/1000*F114</f>
        <v>6.3560499999999998</v>
      </c>
      <c r="H114" s="458">
        <v>7.0000000000000007E-2</v>
      </c>
      <c r="I114" s="458">
        <f>3053.76/1000*H114</f>
        <v>0.21376320000000001</v>
      </c>
      <c r="J114" s="458">
        <f>1.0572*1.05*1.02*(O115*Q115)</f>
        <v>16.983918000000003</v>
      </c>
      <c r="K114" s="458">
        <f>G114+I114+J114</f>
        <v>23.553731200000001</v>
      </c>
      <c r="L114" s="458">
        <f>K114*E114</f>
        <v>23.553731200000001</v>
      </c>
      <c r="M114" s="62"/>
      <c r="N114" s="62"/>
      <c r="O114" s="62"/>
      <c r="P114" s="62"/>
      <c r="Q114" s="62"/>
      <c r="R114" s="62">
        <f>$E114*$F114</f>
        <v>2.2999999999999998</v>
      </c>
      <c r="S114" s="62">
        <f>$E114*$H114</f>
        <v>7.0000000000000007E-2</v>
      </c>
      <c r="T114" s="62">
        <f>$E114*$J114</f>
        <v>16.983918000000003</v>
      </c>
    </row>
    <row r="115" spans="1:20" ht="43.5" customHeight="1">
      <c r="A115" s="121"/>
      <c r="B115" s="63"/>
      <c r="C115" s="63"/>
      <c r="D115" s="63"/>
      <c r="E115" s="63"/>
      <c r="F115" s="63"/>
      <c r="G115" s="122"/>
      <c r="H115" s="122"/>
      <c r="I115" s="122"/>
      <c r="J115" s="122"/>
      <c r="K115" s="122"/>
      <c r="L115" s="122"/>
      <c r="M115" s="63" t="s">
        <v>371</v>
      </c>
      <c r="N115" s="63" t="s">
        <v>165</v>
      </c>
      <c r="O115" s="63">
        <v>1</v>
      </c>
      <c r="P115" s="63">
        <v>1</v>
      </c>
      <c r="Q115" s="63">
        <v>15</v>
      </c>
      <c r="R115" s="63"/>
      <c r="S115" s="63"/>
      <c r="T115" s="63"/>
    </row>
    <row r="116" spans="1:20">
      <c r="A116" s="121"/>
      <c r="B116" s="63"/>
      <c r="C116" s="63"/>
      <c r="D116" s="63"/>
      <c r="E116" s="63"/>
      <c r="F116" s="63"/>
      <c r="G116" s="122"/>
      <c r="H116" s="122"/>
      <c r="I116" s="122"/>
      <c r="J116" s="122"/>
      <c r="K116" s="122"/>
      <c r="L116" s="122"/>
      <c r="M116" s="63"/>
      <c r="N116" s="63"/>
      <c r="O116" s="63"/>
      <c r="P116" s="63"/>
      <c r="Q116" s="63"/>
      <c r="R116" s="63"/>
      <c r="S116" s="63"/>
      <c r="T116" s="63"/>
    </row>
    <row r="117" spans="1:20">
      <c r="A117" s="120">
        <v>36</v>
      </c>
      <c r="B117" s="62"/>
      <c r="C117" s="62" t="s">
        <v>372</v>
      </c>
      <c r="D117" s="120"/>
      <c r="E117" s="62">
        <v>1</v>
      </c>
      <c r="F117" s="62">
        <v>0</v>
      </c>
      <c r="G117" s="458">
        <f>2763.5/1000*F117</f>
        <v>0</v>
      </c>
      <c r="H117" s="458">
        <v>0</v>
      </c>
      <c r="I117" s="458">
        <f>3053.76/1000*H117</f>
        <v>0</v>
      </c>
      <c r="J117" s="458">
        <f>1.0572*1.05*1.02*(O118*Q118)</f>
        <v>22.645224000000002</v>
      </c>
      <c r="K117" s="458">
        <f>G117+I117+J117</f>
        <v>22.645224000000002</v>
      </c>
      <c r="L117" s="458">
        <f>K117*E117</f>
        <v>22.645224000000002</v>
      </c>
      <c r="M117" s="62"/>
      <c r="N117" s="62"/>
      <c r="O117" s="62"/>
      <c r="P117" s="62"/>
      <c r="Q117" s="62"/>
      <c r="R117" s="62">
        <f>$E117*$F117</f>
        <v>0</v>
      </c>
      <c r="S117" s="62">
        <f>$E117*$H117</f>
        <v>0</v>
      </c>
      <c r="T117" s="62">
        <f>$E117*$J117</f>
        <v>22.645224000000002</v>
      </c>
    </row>
    <row r="118" spans="1:20" ht="63.75" customHeight="1">
      <c r="A118" s="142"/>
      <c r="B118" s="143"/>
      <c r="C118" s="143"/>
      <c r="D118" s="143"/>
      <c r="E118" s="143"/>
      <c r="F118" s="143"/>
      <c r="G118" s="457"/>
      <c r="H118" s="457"/>
      <c r="I118" s="457"/>
      <c r="J118" s="457"/>
      <c r="K118" s="457"/>
      <c r="L118" s="457"/>
      <c r="M118" s="143" t="s">
        <v>373</v>
      </c>
      <c r="N118" s="143" t="s">
        <v>165</v>
      </c>
      <c r="O118" s="143">
        <v>1000</v>
      </c>
      <c r="P118" s="143">
        <v>1000</v>
      </c>
      <c r="Q118" s="143">
        <v>0.02</v>
      </c>
      <c r="R118" s="63"/>
      <c r="S118" s="63"/>
      <c r="T118" s="63"/>
    </row>
    <row r="119" spans="1:20">
      <c r="A119" s="120">
        <v>37</v>
      </c>
      <c r="B119" s="62"/>
      <c r="C119" s="467" t="s">
        <v>399</v>
      </c>
      <c r="D119" s="120"/>
      <c r="E119" s="62"/>
      <c r="F119" s="62"/>
      <c r="G119" s="458"/>
      <c r="H119" s="458"/>
      <c r="I119" s="458"/>
      <c r="J119" s="458"/>
      <c r="K119" s="458"/>
      <c r="L119" s="458"/>
      <c r="M119" s="62"/>
      <c r="N119" s="62"/>
      <c r="O119" s="62"/>
      <c r="P119" s="62"/>
      <c r="Q119" s="62"/>
      <c r="R119" s="62">
        <f>$E119*$F119</f>
        <v>0</v>
      </c>
      <c r="S119" s="62">
        <f>$E119*$H119</f>
        <v>0</v>
      </c>
      <c r="T119" s="62">
        <f>$E119*$J119</f>
        <v>0</v>
      </c>
    </row>
    <row r="120" spans="1:20">
      <c r="A120" s="121"/>
      <c r="B120" s="63"/>
      <c r="C120" s="63"/>
      <c r="D120" s="63"/>
      <c r="E120" s="63"/>
      <c r="F120" s="63"/>
      <c r="G120" s="122"/>
      <c r="H120" s="122"/>
      <c r="I120" s="122"/>
      <c r="J120" s="122"/>
      <c r="K120" s="122"/>
      <c r="L120" s="122"/>
      <c r="M120" s="63"/>
      <c r="N120" s="63"/>
      <c r="O120" s="63"/>
      <c r="P120" s="63"/>
      <c r="Q120" s="63"/>
      <c r="R120" s="63"/>
      <c r="S120" s="63"/>
      <c r="T120" s="63"/>
    </row>
    <row r="121" spans="1:20" ht="69.75" customHeight="1">
      <c r="A121" s="120">
        <v>38</v>
      </c>
      <c r="B121" s="62" t="s">
        <v>374</v>
      </c>
      <c r="C121" s="62" t="s">
        <v>375</v>
      </c>
      <c r="D121" s="120" t="s">
        <v>162</v>
      </c>
      <c r="E121" s="62">
        <v>0.6</v>
      </c>
      <c r="F121" s="62">
        <v>58.1</v>
      </c>
      <c r="G121" s="458">
        <f>2763.5/1000*F121</f>
        <v>160.55934999999999</v>
      </c>
      <c r="H121" s="458">
        <v>0.39</v>
      </c>
      <c r="I121" s="458">
        <f>3053.76/1000*H121</f>
        <v>1.1909664</v>
      </c>
      <c r="J121" s="458">
        <f>1.0572*1.05*1.02*(O122*Q122+O123*Q123+O124*Q124)</f>
        <v>394.30996290000002</v>
      </c>
      <c r="K121" s="458">
        <f>G121+I121+J121</f>
        <v>556.06027930000005</v>
      </c>
      <c r="L121" s="458">
        <f>K121*E121</f>
        <v>333.63616758000001</v>
      </c>
      <c r="M121" s="62"/>
      <c r="N121" s="62"/>
      <c r="O121" s="62"/>
      <c r="P121" s="62"/>
      <c r="Q121" s="62"/>
      <c r="R121" s="62">
        <f>$E121*$F121</f>
        <v>34.86</v>
      </c>
      <c r="S121" s="62">
        <f>$E121*$H121</f>
        <v>0.23399999999999999</v>
      </c>
      <c r="T121" s="62">
        <f>$E121*$J121</f>
        <v>236.58597774</v>
      </c>
    </row>
    <row r="122" spans="1:20" ht="22.8">
      <c r="A122" s="121"/>
      <c r="B122" s="63"/>
      <c r="C122" s="63"/>
      <c r="D122" s="63"/>
      <c r="E122" s="63"/>
      <c r="F122" s="63"/>
      <c r="G122" s="122"/>
      <c r="H122" s="122"/>
      <c r="I122" s="122"/>
      <c r="J122" s="122"/>
      <c r="K122" s="122"/>
      <c r="L122" s="122"/>
      <c r="M122" s="63" t="s">
        <v>376</v>
      </c>
      <c r="N122" s="63" t="s">
        <v>163</v>
      </c>
      <c r="O122" s="63">
        <v>103</v>
      </c>
      <c r="P122" s="63">
        <v>61.8</v>
      </c>
      <c r="Q122" s="63">
        <v>1.55</v>
      </c>
      <c r="R122" s="63"/>
      <c r="S122" s="63"/>
      <c r="T122" s="63"/>
    </row>
    <row r="123" spans="1:20" ht="75" customHeight="1">
      <c r="A123" s="121"/>
      <c r="B123" s="63"/>
      <c r="C123" s="63"/>
      <c r="D123" s="63"/>
      <c r="E123" s="63"/>
      <c r="F123" s="63"/>
      <c r="G123" s="122"/>
      <c r="H123" s="122"/>
      <c r="I123" s="122"/>
      <c r="J123" s="122"/>
      <c r="K123" s="122"/>
      <c r="L123" s="122"/>
      <c r="M123" s="63" t="s">
        <v>377</v>
      </c>
      <c r="N123" s="63" t="s">
        <v>159</v>
      </c>
      <c r="O123" s="63">
        <v>270</v>
      </c>
      <c r="P123" s="63">
        <v>162</v>
      </c>
      <c r="Q123" s="63">
        <v>0.68</v>
      </c>
      <c r="R123" s="63"/>
      <c r="S123" s="63"/>
      <c r="T123" s="63"/>
    </row>
    <row r="124" spans="1:20" ht="51.75" customHeight="1">
      <c r="A124" s="121"/>
      <c r="B124" s="63"/>
      <c r="C124" s="63"/>
      <c r="D124" s="63"/>
      <c r="E124" s="63"/>
      <c r="F124" s="63"/>
      <c r="G124" s="122"/>
      <c r="H124" s="122"/>
      <c r="I124" s="122"/>
      <c r="J124" s="122"/>
      <c r="K124" s="122"/>
      <c r="L124" s="122"/>
      <c r="M124" s="63" t="s">
        <v>378</v>
      </c>
      <c r="N124" s="63" t="s">
        <v>164</v>
      </c>
      <c r="O124" s="63">
        <v>5</v>
      </c>
      <c r="P124" s="63">
        <v>3</v>
      </c>
      <c r="Q124" s="63">
        <v>1</v>
      </c>
      <c r="R124" s="63"/>
      <c r="S124" s="63"/>
      <c r="T124" s="63"/>
    </row>
    <row r="125" spans="1:20">
      <c r="A125" s="121"/>
      <c r="B125" s="63"/>
      <c r="C125" s="63"/>
      <c r="D125" s="63"/>
      <c r="E125" s="63"/>
      <c r="F125" s="63"/>
      <c r="G125" s="122"/>
      <c r="H125" s="122"/>
      <c r="I125" s="122"/>
      <c r="J125" s="122"/>
      <c r="K125" s="122"/>
      <c r="L125" s="122"/>
      <c r="M125" s="63"/>
      <c r="N125" s="63"/>
      <c r="O125" s="63"/>
      <c r="P125" s="63"/>
      <c r="Q125" s="63"/>
      <c r="R125" s="63"/>
      <c r="S125" s="63"/>
      <c r="T125" s="63"/>
    </row>
    <row r="126" spans="1:20" ht="51" customHeight="1">
      <c r="A126" s="120">
        <v>39</v>
      </c>
      <c r="B126" s="62" t="s">
        <v>360</v>
      </c>
      <c r="C126" s="62" t="s">
        <v>379</v>
      </c>
      <c r="D126" s="120" t="s">
        <v>162</v>
      </c>
      <c r="E126" s="62">
        <v>0.6</v>
      </c>
      <c r="F126" s="62">
        <v>14.7</v>
      </c>
      <c r="G126" s="458">
        <f>2763.5/1000*F126</f>
        <v>40.623449999999998</v>
      </c>
      <c r="H126" s="458">
        <v>0.26</v>
      </c>
      <c r="I126" s="458">
        <f>3053.76/1000*H126</f>
        <v>0.79397760000000006</v>
      </c>
      <c r="J126" s="458">
        <f>1.0572*1.05*1.02*(O127*Q127)</f>
        <v>5.3601245208000003</v>
      </c>
      <c r="K126" s="458">
        <f>G126+I126+J126</f>
        <v>46.777552120799996</v>
      </c>
      <c r="L126" s="458">
        <f>K126*E126</f>
        <v>28.066531272479995</v>
      </c>
      <c r="M126" s="62"/>
      <c r="N126" s="62"/>
      <c r="O126" s="62"/>
      <c r="P126" s="62"/>
      <c r="Q126" s="62"/>
      <c r="R126" s="62">
        <f>$E126*$F126</f>
        <v>8.8199999999999985</v>
      </c>
      <c r="S126" s="62">
        <f>$E126*$H126</f>
        <v>0.156</v>
      </c>
      <c r="T126" s="62">
        <f>$E126*$J126</f>
        <v>3.2160747124800002</v>
      </c>
    </row>
    <row r="127" spans="1:20" ht="34.200000000000003">
      <c r="A127" s="121"/>
      <c r="B127" s="63"/>
      <c r="C127" s="63"/>
      <c r="D127" s="63"/>
      <c r="E127" s="63"/>
      <c r="F127" s="63"/>
      <c r="G127" s="122"/>
      <c r="H127" s="122"/>
      <c r="I127" s="122"/>
      <c r="J127" s="122"/>
      <c r="K127" s="122"/>
      <c r="L127" s="122"/>
      <c r="M127" s="63" t="s">
        <v>362</v>
      </c>
      <c r="N127" s="63" t="s">
        <v>164</v>
      </c>
      <c r="O127" s="63">
        <v>31.56</v>
      </c>
      <c r="P127" s="63">
        <v>18.936</v>
      </c>
      <c r="Q127" s="63">
        <v>0.15</v>
      </c>
      <c r="R127" s="63"/>
      <c r="S127" s="63"/>
      <c r="T127" s="63"/>
    </row>
    <row r="128" spans="1:20">
      <c r="A128" s="121"/>
      <c r="B128" s="63"/>
      <c r="C128" s="63"/>
      <c r="D128" s="63"/>
      <c r="E128" s="63"/>
      <c r="F128" s="63"/>
      <c r="G128" s="122"/>
      <c r="H128" s="122"/>
      <c r="I128" s="122"/>
      <c r="J128" s="122"/>
      <c r="K128" s="122"/>
      <c r="L128" s="122"/>
      <c r="M128" s="63"/>
      <c r="N128" s="63"/>
      <c r="O128" s="63"/>
      <c r="P128" s="63"/>
      <c r="Q128" s="63"/>
      <c r="R128" s="63"/>
      <c r="S128" s="63"/>
      <c r="T128" s="63"/>
    </row>
    <row r="129" spans="1:20" ht="33" customHeight="1">
      <c r="A129" s="120">
        <v>40</v>
      </c>
      <c r="B129" s="62" t="s">
        <v>363</v>
      </c>
      <c r="C129" s="62" t="s">
        <v>380</v>
      </c>
      <c r="D129" s="120" t="s">
        <v>163</v>
      </c>
      <c r="E129" s="62">
        <v>60</v>
      </c>
      <c r="F129" s="62">
        <v>3.5</v>
      </c>
      <c r="G129" s="458">
        <f>2763.5/1000*F129</f>
        <v>9.67225</v>
      </c>
      <c r="H129" s="458">
        <v>0</v>
      </c>
      <c r="I129" s="458">
        <f>3053.76/1000*H129</f>
        <v>0</v>
      </c>
      <c r="J129" s="458">
        <f>1.0572*1.05*1.02*0</f>
        <v>0</v>
      </c>
      <c r="K129" s="458">
        <f>G129+I129+J129</f>
        <v>9.67225</v>
      </c>
      <c r="L129" s="458">
        <f>K129*E129</f>
        <v>580.33500000000004</v>
      </c>
      <c r="M129" s="62"/>
      <c r="N129" s="62"/>
      <c r="O129" s="62"/>
      <c r="P129" s="62"/>
      <c r="Q129" s="62"/>
      <c r="R129" s="62">
        <f>$E129*$F129</f>
        <v>210</v>
      </c>
      <c r="S129" s="62">
        <f>$E129*$H129</f>
        <v>0</v>
      </c>
      <c r="T129" s="62">
        <f>$E129*$J129</f>
        <v>0</v>
      </c>
    </row>
    <row r="130" spans="1:20">
      <c r="A130" s="121"/>
      <c r="B130" s="63"/>
      <c r="C130" s="63"/>
      <c r="D130" s="63"/>
      <c r="E130" s="63"/>
      <c r="F130" s="63"/>
      <c r="G130" s="122"/>
      <c r="H130" s="122"/>
      <c r="I130" s="122"/>
      <c r="J130" s="122"/>
      <c r="K130" s="122"/>
      <c r="L130" s="122"/>
      <c r="M130" s="63"/>
      <c r="N130" s="63"/>
      <c r="O130" s="63"/>
      <c r="P130" s="63"/>
      <c r="Q130" s="63"/>
      <c r="R130" s="63"/>
      <c r="S130" s="63"/>
      <c r="T130" s="63"/>
    </row>
    <row r="131" spans="1:20" ht="56.25" customHeight="1">
      <c r="A131" s="120">
        <v>41</v>
      </c>
      <c r="B131" s="62" t="s">
        <v>381</v>
      </c>
      <c r="C131" s="62" t="s">
        <v>382</v>
      </c>
      <c r="D131" s="120" t="s">
        <v>162</v>
      </c>
      <c r="E131" s="62">
        <v>0.6</v>
      </c>
      <c r="F131" s="62">
        <v>28.9</v>
      </c>
      <c r="G131" s="458">
        <f>2763.5/1000*F131</f>
        <v>79.86515</v>
      </c>
      <c r="H131" s="458">
        <v>1</v>
      </c>
      <c r="I131" s="458">
        <f>3053.76/1000*H131</f>
        <v>3.05376</v>
      </c>
      <c r="J131" s="458">
        <f>1.0572*1.05*1.02*(O132*Q132+O133*Q133)</f>
        <v>61.855429356000002</v>
      </c>
      <c r="K131" s="458">
        <f>G131+I131+J131</f>
        <v>144.77433935599998</v>
      </c>
      <c r="L131" s="458">
        <f>K131*E131</f>
        <v>86.864603613599982</v>
      </c>
      <c r="M131" s="62"/>
      <c r="N131" s="62"/>
      <c r="O131" s="62"/>
      <c r="P131" s="62"/>
      <c r="Q131" s="62"/>
      <c r="R131" s="62">
        <f>$E131*$F131</f>
        <v>17.34</v>
      </c>
      <c r="S131" s="62">
        <f>$E131*$H131</f>
        <v>0.6</v>
      </c>
      <c r="T131" s="62">
        <f>$E131*$J131</f>
        <v>37.113257613599998</v>
      </c>
    </row>
    <row r="132" spans="1:20" ht="36.75" customHeight="1">
      <c r="A132" s="121"/>
      <c r="B132" s="63"/>
      <c r="C132" s="63"/>
      <c r="D132" s="63"/>
      <c r="E132" s="63"/>
      <c r="F132" s="63"/>
      <c r="G132" s="122"/>
      <c r="H132" s="122"/>
      <c r="I132" s="122"/>
      <c r="J132" s="122"/>
      <c r="K132" s="122"/>
      <c r="L132" s="122"/>
      <c r="M132" s="63" t="s">
        <v>366</v>
      </c>
      <c r="N132" s="63" t="s">
        <v>164</v>
      </c>
      <c r="O132" s="63">
        <v>63</v>
      </c>
      <c r="P132" s="63">
        <v>37.799999999999997</v>
      </c>
      <c r="Q132" s="63">
        <v>0.71</v>
      </c>
      <c r="R132" s="63"/>
      <c r="S132" s="63"/>
      <c r="T132" s="63"/>
    </row>
    <row r="133" spans="1:20" ht="39" customHeight="1">
      <c r="A133" s="142"/>
      <c r="B133" s="143"/>
      <c r="C133" s="143"/>
      <c r="D133" s="143"/>
      <c r="E133" s="143"/>
      <c r="F133" s="143"/>
      <c r="G133" s="457"/>
      <c r="H133" s="457"/>
      <c r="I133" s="457"/>
      <c r="J133" s="457"/>
      <c r="K133" s="457"/>
      <c r="L133" s="457"/>
      <c r="M133" s="143" t="s">
        <v>367</v>
      </c>
      <c r="N133" s="143" t="s">
        <v>164</v>
      </c>
      <c r="O133" s="143">
        <v>55</v>
      </c>
      <c r="P133" s="143">
        <v>33</v>
      </c>
      <c r="Q133" s="143">
        <v>0.18</v>
      </c>
      <c r="R133" s="63"/>
      <c r="S133" s="63"/>
      <c r="T133" s="63"/>
    </row>
    <row r="134" spans="1:20" ht="32.25" customHeight="1">
      <c r="A134" s="120">
        <v>42</v>
      </c>
      <c r="B134" s="62"/>
      <c r="C134" s="62" t="s">
        <v>372</v>
      </c>
      <c r="D134" s="120"/>
      <c r="E134" s="62">
        <v>1</v>
      </c>
      <c r="F134" s="62">
        <v>0</v>
      </c>
      <c r="G134" s="458">
        <f>2763.5/1000*F134</f>
        <v>0</v>
      </c>
      <c r="H134" s="458">
        <v>0</v>
      </c>
      <c r="I134" s="458">
        <f>3053.76/1000*H134</f>
        <v>0</v>
      </c>
      <c r="J134" s="458">
        <f>1.0572*1.05*1.02*(O135*Q135)</f>
        <v>22.645224000000002</v>
      </c>
      <c r="K134" s="458">
        <f>G134+I134+J134</f>
        <v>22.645224000000002</v>
      </c>
      <c r="L134" s="458">
        <f>K134*E134</f>
        <v>22.645224000000002</v>
      </c>
      <c r="M134" s="62"/>
      <c r="N134" s="62"/>
      <c r="O134" s="62"/>
      <c r="P134" s="62"/>
      <c r="Q134" s="62"/>
      <c r="R134" s="62">
        <f>$E134*$F134</f>
        <v>0</v>
      </c>
      <c r="S134" s="62">
        <f>$E134*$H134</f>
        <v>0</v>
      </c>
      <c r="T134" s="62">
        <f>$E134*$J134</f>
        <v>22.645224000000002</v>
      </c>
    </row>
    <row r="135" spans="1:20" ht="59.25" customHeight="1">
      <c r="A135" s="121"/>
      <c r="B135" s="63"/>
      <c r="C135" s="63"/>
      <c r="D135" s="63"/>
      <c r="E135" s="63"/>
      <c r="F135" s="63"/>
      <c r="G135" s="122"/>
      <c r="H135" s="122"/>
      <c r="I135" s="122"/>
      <c r="J135" s="122"/>
      <c r="K135" s="122"/>
      <c r="L135" s="122"/>
      <c r="M135" s="63" t="s">
        <v>373</v>
      </c>
      <c r="N135" s="63" t="s">
        <v>165</v>
      </c>
      <c r="O135" s="63">
        <v>1000</v>
      </c>
      <c r="P135" s="63">
        <v>1000</v>
      </c>
      <c r="Q135" s="63">
        <v>0.02</v>
      </c>
      <c r="R135" s="63"/>
      <c r="S135" s="63"/>
      <c r="T135" s="63"/>
    </row>
    <row r="136" spans="1:20">
      <c r="A136" s="121"/>
      <c r="B136" s="63"/>
      <c r="C136" s="63"/>
      <c r="D136" s="63"/>
      <c r="E136" s="63"/>
      <c r="F136" s="63"/>
      <c r="G136" s="122"/>
      <c r="H136" s="122"/>
      <c r="I136" s="122"/>
      <c r="J136" s="122"/>
      <c r="K136" s="122"/>
      <c r="L136" s="122"/>
      <c r="M136" s="63"/>
      <c r="N136" s="63"/>
      <c r="O136" s="63"/>
      <c r="P136" s="63"/>
      <c r="Q136" s="63"/>
      <c r="R136" s="63"/>
      <c r="S136" s="63"/>
      <c r="T136" s="63"/>
    </row>
    <row r="137" spans="1:20" ht="22.8">
      <c r="A137" s="120">
        <v>43</v>
      </c>
      <c r="B137" s="62"/>
      <c r="C137" s="467" t="s">
        <v>383</v>
      </c>
      <c r="D137" s="120"/>
      <c r="E137" s="62"/>
      <c r="F137" s="62"/>
      <c r="G137" s="458"/>
      <c r="H137" s="458"/>
      <c r="I137" s="458"/>
      <c r="J137" s="458"/>
      <c r="K137" s="458"/>
      <c r="L137" s="458"/>
      <c r="M137" s="62"/>
      <c r="N137" s="62"/>
      <c r="O137" s="62"/>
      <c r="P137" s="62"/>
      <c r="Q137" s="62"/>
      <c r="R137" s="62">
        <f>$E137*$F137</f>
        <v>0</v>
      </c>
      <c r="S137" s="62">
        <f>$E137*$H137</f>
        <v>0</v>
      </c>
      <c r="T137" s="62">
        <f>$E137*$J137</f>
        <v>0</v>
      </c>
    </row>
    <row r="138" spans="1:20">
      <c r="A138" s="121"/>
      <c r="B138" s="63"/>
      <c r="C138" s="63"/>
      <c r="D138" s="63"/>
      <c r="E138" s="63"/>
      <c r="F138" s="63"/>
      <c r="G138" s="122"/>
      <c r="H138" s="122"/>
      <c r="I138" s="122"/>
      <c r="J138" s="122"/>
      <c r="K138" s="122"/>
      <c r="L138" s="122"/>
      <c r="M138" s="63"/>
      <c r="N138" s="63"/>
      <c r="O138" s="63"/>
      <c r="P138" s="63"/>
      <c r="Q138" s="63"/>
      <c r="R138" s="63"/>
      <c r="S138" s="63"/>
      <c r="T138" s="63"/>
    </row>
    <row r="139" spans="1:20" ht="83.25" customHeight="1">
      <c r="A139" s="120">
        <v>44</v>
      </c>
      <c r="B139" s="62" t="s">
        <v>384</v>
      </c>
      <c r="C139" s="62" t="s">
        <v>385</v>
      </c>
      <c r="D139" s="120" t="s">
        <v>163</v>
      </c>
      <c r="E139" s="62">
        <v>18.600000000000001</v>
      </c>
      <c r="F139" s="62">
        <v>0.55000000000000004</v>
      </c>
      <c r="G139" s="458">
        <f>2763.5/1000*F139</f>
        <v>1.5199250000000002</v>
      </c>
      <c r="H139" s="458">
        <v>0.35</v>
      </c>
      <c r="I139" s="458">
        <f>3053.76/1000*H139</f>
        <v>1.068816</v>
      </c>
      <c r="J139" s="458">
        <f>1.0572*1.05*1.02*(O140*Q140)</f>
        <v>61.334589204000004</v>
      </c>
      <c r="K139" s="458">
        <f>G139+I139+J139</f>
        <v>63.923330204000003</v>
      </c>
      <c r="L139" s="458">
        <f>K139*E139</f>
        <v>1188.9739417944002</v>
      </c>
      <c r="M139" s="62"/>
      <c r="N139" s="62"/>
      <c r="O139" s="62"/>
      <c r="P139" s="62"/>
      <c r="Q139" s="62"/>
      <c r="R139" s="62">
        <f>$E139*$F139</f>
        <v>10.230000000000002</v>
      </c>
      <c r="S139" s="62">
        <f>$E139*$H139</f>
        <v>6.51</v>
      </c>
      <c r="T139" s="62">
        <f>$E139*$J139</f>
        <v>1140.8233591944002</v>
      </c>
    </row>
    <row r="140" spans="1:20" ht="50.25" customHeight="1">
      <c r="A140" s="121"/>
      <c r="B140" s="63"/>
      <c r="C140" s="63"/>
      <c r="D140" s="63"/>
      <c r="E140" s="63"/>
      <c r="F140" s="63"/>
      <c r="G140" s="122"/>
      <c r="H140" s="122"/>
      <c r="I140" s="122"/>
      <c r="J140" s="122"/>
      <c r="K140" s="122"/>
      <c r="L140" s="122"/>
      <c r="M140" s="63" t="s">
        <v>386</v>
      </c>
      <c r="N140" s="63" t="s">
        <v>163</v>
      </c>
      <c r="O140" s="63">
        <v>1</v>
      </c>
      <c r="P140" s="63">
        <v>18.600000000000001</v>
      </c>
      <c r="Q140" s="63">
        <v>54.17</v>
      </c>
      <c r="R140" s="63"/>
      <c r="S140" s="63"/>
      <c r="T140" s="63"/>
    </row>
    <row r="141" spans="1:20">
      <c r="A141" s="121"/>
      <c r="B141" s="63"/>
      <c r="C141" s="63"/>
      <c r="D141" s="63"/>
      <c r="E141" s="63"/>
      <c r="F141" s="63"/>
      <c r="G141" s="122"/>
      <c r="H141" s="122"/>
      <c r="I141" s="122"/>
      <c r="J141" s="122"/>
      <c r="K141" s="122"/>
      <c r="L141" s="122"/>
      <c r="M141" s="63"/>
      <c r="N141" s="63"/>
      <c r="O141" s="63"/>
      <c r="P141" s="63"/>
      <c r="Q141" s="63"/>
      <c r="R141" s="63"/>
      <c r="S141" s="63"/>
      <c r="T141" s="63"/>
    </row>
    <row r="142" spans="1:20" ht="63.75" customHeight="1">
      <c r="A142" s="120">
        <v>45</v>
      </c>
      <c r="B142" s="62" t="s">
        <v>387</v>
      </c>
      <c r="C142" s="62" t="s">
        <v>388</v>
      </c>
      <c r="D142" s="120" t="s">
        <v>163</v>
      </c>
      <c r="E142" s="62">
        <v>11.88</v>
      </c>
      <c r="F142" s="62">
        <v>0.67</v>
      </c>
      <c r="G142" s="458">
        <f>2763.5/1000*F142</f>
        <v>1.8515450000000002</v>
      </c>
      <c r="H142" s="458">
        <v>0.13</v>
      </c>
      <c r="I142" s="458">
        <f>3053.76/1000*H142</f>
        <v>0.39698880000000003</v>
      </c>
      <c r="J142" s="458">
        <f>1.0572*1.05*1.02*(O143*Q143)</f>
        <v>64.326589425000009</v>
      </c>
      <c r="K142" s="458">
        <f>G142+I142+J142</f>
        <v>66.575123225000013</v>
      </c>
      <c r="L142" s="458">
        <f>K142*E142</f>
        <v>790.91246391300024</v>
      </c>
      <c r="M142" s="62"/>
      <c r="N142" s="62"/>
      <c r="O142" s="62"/>
      <c r="P142" s="62"/>
      <c r="Q142" s="62"/>
      <c r="R142" s="62">
        <f>$E142*$F142</f>
        <v>7.9596000000000009</v>
      </c>
      <c r="S142" s="62">
        <f>$E142*$H142</f>
        <v>1.5444000000000002</v>
      </c>
      <c r="T142" s="62">
        <f>$E142*$J142</f>
        <v>764.19988236900019</v>
      </c>
    </row>
    <row r="143" spans="1:20" ht="39.75" customHeight="1">
      <c r="A143" s="121"/>
      <c r="B143" s="63"/>
      <c r="C143" s="63"/>
      <c r="D143" s="63"/>
      <c r="E143" s="63"/>
      <c r="F143" s="63"/>
      <c r="G143" s="122"/>
      <c r="H143" s="122"/>
      <c r="I143" s="122"/>
      <c r="J143" s="122"/>
      <c r="K143" s="122"/>
      <c r="L143" s="122"/>
      <c r="M143" s="63" t="s">
        <v>389</v>
      </c>
      <c r="N143" s="63" t="s">
        <v>165</v>
      </c>
      <c r="O143" s="63">
        <v>0.505</v>
      </c>
      <c r="P143" s="63">
        <v>5.9994000000000005</v>
      </c>
      <c r="Q143" s="63">
        <v>112.5</v>
      </c>
      <c r="R143" s="63"/>
      <c r="S143" s="63"/>
      <c r="T143" s="63"/>
    </row>
    <row r="144" spans="1:20">
      <c r="A144" s="121"/>
      <c r="B144" s="63"/>
      <c r="C144" s="63"/>
      <c r="D144" s="63"/>
      <c r="E144" s="63"/>
      <c r="F144" s="63"/>
      <c r="G144" s="122"/>
      <c r="H144" s="122"/>
      <c r="I144" s="122"/>
      <c r="J144" s="122"/>
      <c r="K144" s="122"/>
      <c r="L144" s="122"/>
      <c r="M144" s="63"/>
      <c r="N144" s="63"/>
      <c r="O144" s="63"/>
      <c r="P144" s="63"/>
      <c r="Q144" s="63"/>
      <c r="R144" s="63"/>
      <c r="S144" s="63"/>
      <c r="T144" s="63"/>
    </row>
    <row r="145" spans="1:20" ht="81" customHeight="1">
      <c r="A145" s="123">
        <v>46</v>
      </c>
      <c r="B145" s="600" t="s">
        <v>390</v>
      </c>
      <c r="C145" s="600" t="s">
        <v>391</v>
      </c>
      <c r="D145" s="123" t="s">
        <v>163</v>
      </c>
      <c r="E145" s="600">
        <v>1.2</v>
      </c>
      <c r="F145" s="600">
        <v>0.93</v>
      </c>
      <c r="G145" s="601">
        <f>2763.5/1000*F145</f>
        <v>2.570055</v>
      </c>
      <c r="H145" s="601">
        <v>0.3</v>
      </c>
      <c r="I145" s="601">
        <f>3053.76/1000*H145</f>
        <v>0.91612799999999994</v>
      </c>
      <c r="J145" s="601">
        <f>1.0572*1.05*1.02*(O146*Q146)</f>
        <v>36.798489000000004</v>
      </c>
      <c r="K145" s="601">
        <f>G145+I145+J145</f>
        <v>40.284672</v>
      </c>
      <c r="L145" s="601">
        <f>K145*E145</f>
        <v>48.341606399999996</v>
      </c>
      <c r="M145" s="600"/>
      <c r="N145" s="600"/>
      <c r="O145" s="600"/>
      <c r="P145" s="600"/>
      <c r="Q145" s="600"/>
      <c r="R145" s="62">
        <f>$E145*$F145</f>
        <v>1.1160000000000001</v>
      </c>
      <c r="S145" s="62">
        <f>$E145*$H145</f>
        <v>0.36</v>
      </c>
      <c r="T145" s="62">
        <f>$E145*$J145</f>
        <v>44.158186800000003</v>
      </c>
    </row>
    <row r="146" spans="1:20" ht="63.75" customHeight="1">
      <c r="A146" s="120"/>
      <c r="B146" s="602"/>
      <c r="C146" s="602"/>
      <c r="D146" s="602"/>
      <c r="E146" s="602"/>
      <c r="F146" s="602"/>
      <c r="G146" s="603"/>
      <c r="H146" s="603"/>
      <c r="I146" s="603"/>
      <c r="J146" s="603"/>
      <c r="K146" s="603"/>
      <c r="L146" s="603"/>
      <c r="M146" s="602" t="s">
        <v>392</v>
      </c>
      <c r="N146" s="602" t="s">
        <v>163</v>
      </c>
      <c r="O146" s="602">
        <v>1</v>
      </c>
      <c r="P146" s="602">
        <v>1.2</v>
      </c>
      <c r="Q146" s="602">
        <v>32.5</v>
      </c>
      <c r="R146" s="63"/>
      <c r="S146" s="63"/>
      <c r="T146" s="63"/>
    </row>
    <row r="147" spans="1:20">
      <c r="A147" s="121"/>
      <c r="B147" s="63"/>
      <c r="C147" s="63"/>
      <c r="D147" s="63"/>
      <c r="E147" s="63"/>
      <c r="F147" s="63"/>
      <c r="G147" s="122"/>
      <c r="H147" s="122"/>
      <c r="I147" s="122"/>
      <c r="J147" s="122"/>
      <c r="K147" s="122"/>
      <c r="L147" s="122"/>
      <c r="M147" s="63"/>
      <c r="N147" s="63"/>
      <c r="O147" s="63"/>
      <c r="P147" s="63"/>
      <c r="Q147" s="63"/>
      <c r="R147" s="63"/>
      <c r="S147" s="63"/>
      <c r="T147" s="63"/>
    </row>
    <row r="148" spans="1:20" ht="80.25" customHeight="1">
      <c r="A148" s="120">
        <v>47</v>
      </c>
      <c r="B148" s="62" t="s">
        <v>393</v>
      </c>
      <c r="C148" s="62" t="s">
        <v>394</v>
      </c>
      <c r="D148" s="120" t="s">
        <v>163</v>
      </c>
      <c r="E148" s="62">
        <v>3</v>
      </c>
      <c r="F148" s="62">
        <v>0.71</v>
      </c>
      <c r="G148" s="458">
        <f>2763.5/1000*F148</f>
        <v>1.9620849999999999</v>
      </c>
      <c r="H148" s="458">
        <v>0.24</v>
      </c>
      <c r="I148" s="458">
        <f>3053.76/1000*H148</f>
        <v>0.73290239999999995</v>
      </c>
      <c r="J148" s="458">
        <f>1.0572*1.05*1.02*(O149*Q149)</f>
        <v>29.246306795999999</v>
      </c>
      <c r="K148" s="458">
        <f>G148+I148+J148</f>
        <v>31.941294195999998</v>
      </c>
      <c r="L148" s="458">
        <f>K148*E148</f>
        <v>95.823882587999989</v>
      </c>
      <c r="M148" s="62"/>
      <c r="N148" s="62"/>
      <c r="O148" s="62"/>
      <c r="P148" s="62"/>
      <c r="Q148" s="62"/>
      <c r="R148" s="62">
        <f>$E148*$F148</f>
        <v>2.13</v>
      </c>
      <c r="S148" s="62">
        <f>$E148*$H148</f>
        <v>0.72</v>
      </c>
      <c r="T148" s="62">
        <f>$E148*$J148</f>
        <v>87.738920387999997</v>
      </c>
    </row>
    <row r="149" spans="1:20" ht="66" customHeight="1">
      <c r="A149" s="121"/>
      <c r="B149" s="63"/>
      <c r="C149" s="63"/>
      <c r="D149" s="63"/>
      <c r="E149" s="63"/>
      <c r="F149" s="63"/>
      <c r="G149" s="122"/>
      <c r="H149" s="122"/>
      <c r="I149" s="122"/>
      <c r="J149" s="122"/>
      <c r="K149" s="122"/>
      <c r="L149" s="122"/>
      <c r="M149" s="63" t="s">
        <v>395</v>
      </c>
      <c r="N149" s="63" t="s">
        <v>163</v>
      </c>
      <c r="O149" s="63">
        <v>1</v>
      </c>
      <c r="P149" s="63">
        <v>3</v>
      </c>
      <c r="Q149" s="63">
        <v>25.83</v>
      </c>
      <c r="R149" s="63"/>
      <c r="S149" s="63"/>
      <c r="T149" s="63"/>
    </row>
    <row r="150" spans="1:20">
      <c r="A150" s="121"/>
      <c r="B150" s="63"/>
      <c r="C150" s="63"/>
      <c r="D150" s="63"/>
      <c r="E150" s="63"/>
      <c r="F150" s="63"/>
      <c r="G150" s="122"/>
      <c r="H150" s="122"/>
      <c r="I150" s="122"/>
      <c r="J150" s="122"/>
      <c r="K150" s="122"/>
      <c r="L150" s="122"/>
      <c r="M150" s="63"/>
      <c r="N150" s="63"/>
      <c r="O150" s="63"/>
      <c r="P150" s="63"/>
      <c r="Q150" s="63"/>
      <c r="R150" s="63"/>
      <c r="S150" s="63"/>
      <c r="T150" s="63"/>
    </row>
    <row r="151" spans="1:20" ht="66.75" customHeight="1">
      <c r="A151" s="120">
        <v>48</v>
      </c>
      <c r="B151" s="62" t="s">
        <v>263</v>
      </c>
      <c r="C151" s="62" t="s">
        <v>396</v>
      </c>
      <c r="D151" s="120" t="s">
        <v>163</v>
      </c>
      <c r="E151" s="62">
        <v>2.54</v>
      </c>
      <c r="F151" s="62">
        <v>0.63</v>
      </c>
      <c r="G151" s="458">
        <f>2763.5/1000*F151</f>
        <v>1.7410050000000001</v>
      </c>
      <c r="H151" s="458">
        <v>0.05</v>
      </c>
      <c r="I151" s="458">
        <f>3053.76/1000*H151</f>
        <v>0.15268800000000002</v>
      </c>
      <c r="J151" s="458">
        <f>1.0572*1.05*1.02*(O152*Q152)</f>
        <v>9.5167912573440017</v>
      </c>
      <c r="K151" s="458">
        <f>G151+I151+J151</f>
        <v>11.410484257344002</v>
      </c>
      <c r="L151" s="458">
        <f>K151*E151</f>
        <v>28.982630013653768</v>
      </c>
      <c r="M151" s="62"/>
      <c r="N151" s="62"/>
      <c r="O151" s="62"/>
      <c r="P151" s="62"/>
      <c r="Q151" s="62"/>
      <c r="R151" s="62">
        <f>$E151*$F151</f>
        <v>1.6002000000000001</v>
      </c>
      <c r="S151" s="62">
        <f>$E151*$H151</f>
        <v>0.127</v>
      </c>
      <c r="T151" s="62">
        <f>$E151*$J151</f>
        <v>24.172649793653765</v>
      </c>
    </row>
    <row r="152" spans="1:20" ht="61.5" customHeight="1">
      <c r="A152" s="121"/>
      <c r="B152" s="63"/>
      <c r="C152" s="63"/>
      <c r="D152" s="63"/>
      <c r="E152" s="63"/>
      <c r="F152" s="63"/>
      <c r="G152" s="122"/>
      <c r="H152" s="122"/>
      <c r="I152" s="122"/>
      <c r="J152" s="122"/>
      <c r="K152" s="122"/>
      <c r="L152" s="122"/>
      <c r="M152" s="63" t="s">
        <v>397</v>
      </c>
      <c r="N152" s="63" t="s">
        <v>159</v>
      </c>
      <c r="O152" s="63">
        <v>1.1419999999999999</v>
      </c>
      <c r="P152" s="63">
        <v>2.9006799999999999</v>
      </c>
      <c r="Q152" s="63">
        <v>7.36</v>
      </c>
      <c r="R152" s="63"/>
      <c r="S152" s="63"/>
      <c r="T152" s="63"/>
    </row>
    <row r="153" spans="1:20">
      <c r="A153" s="121"/>
      <c r="B153" s="63"/>
      <c r="C153" s="63"/>
      <c r="D153" s="63"/>
      <c r="E153" s="63"/>
      <c r="F153" s="63"/>
      <c r="G153" s="122"/>
      <c r="H153" s="122"/>
      <c r="I153" s="122"/>
      <c r="J153" s="122"/>
      <c r="K153" s="122"/>
      <c r="L153" s="122"/>
      <c r="M153" s="63"/>
      <c r="N153" s="63"/>
      <c r="O153" s="63"/>
      <c r="P153" s="63"/>
      <c r="Q153" s="63"/>
      <c r="R153" s="63"/>
      <c r="S153" s="63"/>
      <c r="T153" s="63"/>
    </row>
    <row r="154" spans="1:20" ht="90" customHeight="1">
      <c r="A154" s="491">
        <v>49</v>
      </c>
      <c r="B154" s="492" t="s">
        <v>231</v>
      </c>
      <c r="C154" s="492" t="s">
        <v>415</v>
      </c>
      <c r="D154" s="491" t="s">
        <v>160</v>
      </c>
      <c r="E154" s="492">
        <v>3.5999999999999997E-2</v>
      </c>
      <c r="F154" s="492">
        <v>34.299999999999997</v>
      </c>
      <c r="G154" s="493">
        <f>2763.5/1000*F154</f>
        <v>94.788049999999998</v>
      </c>
      <c r="H154" s="493">
        <v>1</v>
      </c>
      <c r="I154" s="493">
        <f>3053.76/1000*H154</f>
        <v>3.05376</v>
      </c>
      <c r="J154" s="493">
        <f>1.0572*1.05*1.02*(O155*Q155)</f>
        <v>1.0009189008000001</v>
      </c>
      <c r="K154" s="493">
        <f>G154+I154+J154</f>
        <v>98.842728900799997</v>
      </c>
      <c r="L154" s="493">
        <f>K154*E154</f>
        <v>3.5583382404287995</v>
      </c>
      <c r="M154" s="492"/>
      <c r="N154" s="492"/>
      <c r="O154" s="492"/>
      <c r="P154" s="492"/>
      <c r="Q154" s="62"/>
      <c r="R154" s="62">
        <f>$E154*$F154</f>
        <v>1.2347999999999999</v>
      </c>
      <c r="S154" s="62">
        <f>$E154*$H154</f>
        <v>3.5999999999999997E-2</v>
      </c>
      <c r="T154" s="62">
        <f>$E154*$J154</f>
        <v>3.6033080428800005E-2</v>
      </c>
    </row>
    <row r="155" spans="1:20">
      <c r="A155" s="494"/>
      <c r="B155" s="495"/>
      <c r="C155" s="495"/>
      <c r="D155" s="495"/>
      <c r="E155" s="495"/>
      <c r="F155" s="495"/>
      <c r="G155" s="496"/>
      <c r="H155" s="496"/>
      <c r="I155" s="496"/>
      <c r="J155" s="496"/>
      <c r="K155" s="496"/>
      <c r="L155" s="496"/>
      <c r="M155" s="495" t="s">
        <v>210</v>
      </c>
      <c r="N155" s="495" t="s">
        <v>164</v>
      </c>
      <c r="O155" s="495">
        <v>1.04</v>
      </c>
      <c r="P155" s="495">
        <v>3.7440000000000001E-2</v>
      </c>
      <c r="Q155" s="63">
        <v>0.85</v>
      </c>
      <c r="R155" s="63"/>
      <c r="S155" s="63"/>
      <c r="T155" s="63"/>
    </row>
    <row r="156" spans="1:20">
      <c r="A156" s="494"/>
      <c r="B156" s="495"/>
      <c r="C156" s="495"/>
      <c r="D156" s="495"/>
      <c r="E156" s="495"/>
      <c r="F156" s="495"/>
      <c r="G156" s="496"/>
      <c r="H156" s="496"/>
      <c r="I156" s="496"/>
      <c r="J156" s="496"/>
      <c r="K156" s="496"/>
      <c r="L156" s="496"/>
      <c r="M156" s="495"/>
      <c r="N156" s="495"/>
      <c r="O156" s="495"/>
      <c r="P156" s="495"/>
      <c r="Q156" s="63"/>
      <c r="R156" s="63"/>
      <c r="S156" s="63"/>
      <c r="T156" s="63"/>
    </row>
    <row r="157" spans="1:20" ht="25.5" customHeight="1">
      <c r="A157" s="123">
        <v>50</v>
      </c>
      <c r="B157" s="600"/>
      <c r="C157" s="600" t="s">
        <v>232</v>
      </c>
      <c r="D157" s="123"/>
      <c r="E157" s="600">
        <v>1</v>
      </c>
      <c r="F157" s="600">
        <v>0</v>
      </c>
      <c r="G157" s="601">
        <f>2763.5/1000*F157</f>
        <v>0</v>
      </c>
      <c r="H157" s="601">
        <v>0</v>
      </c>
      <c r="I157" s="601">
        <f>3053.76/1000*H157</f>
        <v>0</v>
      </c>
      <c r="J157" s="601">
        <f>1.0572*1.05*1.02*(O158*Q158+O159*Q159)</f>
        <v>14.619756614400002</v>
      </c>
      <c r="K157" s="601">
        <f>G157+I157+J157</f>
        <v>14.619756614400002</v>
      </c>
      <c r="L157" s="601">
        <f>K157*E157</f>
        <v>14.619756614400002</v>
      </c>
      <c r="M157" s="600"/>
      <c r="N157" s="600"/>
      <c r="O157" s="600"/>
      <c r="P157" s="600"/>
      <c r="Q157" s="600"/>
      <c r="R157" s="62">
        <f>$E157*$F157</f>
        <v>0</v>
      </c>
      <c r="S157" s="62">
        <f>$E157*$H157</f>
        <v>0</v>
      </c>
      <c r="T157" s="62">
        <f>$E157*$J157</f>
        <v>14.619756614400002</v>
      </c>
    </row>
    <row r="158" spans="1:20" ht="138" customHeight="1">
      <c r="A158" s="120"/>
      <c r="B158" s="602"/>
      <c r="C158" s="602"/>
      <c r="D158" s="602"/>
      <c r="E158" s="602"/>
      <c r="F158" s="602"/>
      <c r="G158" s="603"/>
      <c r="H158" s="603"/>
      <c r="I158" s="603"/>
      <c r="J158" s="603"/>
      <c r="K158" s="603"/>
      <c r="L158" s="603"/>
      <c r="M158" s="602" t="s">
        <v>233</v>
      </c>
      <c r="N158" s="602" t="s">
        <v>159</v>
      </c>
      <c r="O158" s="602">
        <v>12</v>
      </c>
      <c r="P158" s="602">
        <v>12</v>
      </c>
      <c r="Q158" s="602">
        <v>1.06</v>
      </c>
      <c r="R158" s="63"/>
      <c r="S158" s="63"/>
      <c r="T158" s="63"/>
    </row>
    <row r="159" spans="1:20" ht="87.75" customHeight="1">
      <c r="A159" s="121"/>
      <c r="B159" s="63"/>
      <c r="C159" s="63"/>
      <c r="D159" s="63"/>
      <c r="E159" s="63"/>
      <c r="F159" s="63"/>
      <c r="G159" s="122"/>
      <c r="H159" s="122"/>
      <c r="I159" s="122"/>
      <c r="J159" s="122"/>
      <c r="K159" s="122"/>
      <c r="L159" s="122"/>
      <c r="M159" s="63" t="s">
        <v>234</v>
      </c>
      <c r="N159" s="63" t="s">
        <v>164</v>
      </c>
      <c r="O159" s="63">
        <v>0.32</v>
      </c>
      <c r="P159" s="63">
        <v>0.32</v>
      </c>
      <c r="Q159" s="63">
        <v>0.6</v>
      </c>
      <c r="R159" s="63"/>
      <c r="S159" s="63"/>
      <c r="T159" s="63"/>
    </row>
    <row r="160" spans="1:20">
      <c r="A160" s="121"/>
      <c r="B160" s="63"/>
      <c r="C160" s="63"/>
      <c r="D160" s="63"/>
      <c r="E160" s="63"/>
      <c r="F160" s="63"/>
      <c r="G160" s="122"/>
      <c r="H160" s="122"/>
      <c r="I160" s="122"/>
      <c r="J160" s="122"/>
      <c r="K160" s="122"/>
      <c r="L160" s="122"/>
      <c r="M160" s="63"/>
      <c r="N160" s="63"/>
      <c r="O160" s="63"/>
      <c r="P160" s="63"/>
      <c r="Q160" s="63"/>
      <c r="R160" s="63"/>
      <c r="S160" s="63"/>
      <c r="T160" s="63"/>
    </row>
    <row r="161" spans="1:20" ht="51.75" customHeight="1">
      <c r="A161" s="120">
        <v>51</v>
      </c>
      <c r="B161" s="62" t="s">
        <v>235</v>
      </c>
      <c r="C161" s="62" t="s">
        <v>236</v>
      </c>
      <c r="D161" s="120" t="s">
        <v>160</v>
      </c>
      <c r="E161" s="62">
        <v>7.0000000000000001E-3</v>
      </c>
      <c r="F161" s="62">
        <v>35.9</v>
      </c>
      <c r="G161" s="458">
        <f>2763.5/1000*F161</f>
        <v>99.209649999999996</v>
      </c>
      <c r="H161" s="458">
        <v>0.2</v>
      </c>
      <c r="I161" s="458">
        <f>3053.76/1000*H161</f>
        <v>0.61075200000000007</v>
      </c>
      <c r="J161" s="458">
        <f>1.0572*1.05*1.02*(O162*Q162)</f>
        <v>0.1154906424</v>
      </c>
      <c r="K161" s="458">
        <f>G161+I161+J161</f>
        <v>99.935892642400006</v>
      </c>
      <c r="L161" s="458">
        <f>K161*E161</f>
        <v>0.69955124849680006</v>
      </c>
      <c r="M161" s="62"/>
      <c r="N161" s="62"/>
      <c r="O161" s="62"/>
      <c r="P161" s="62"/>
      <c r="Q161" s="62"/>
      <c r="R161" s="62">
        <f>$E161*$F161</f>
        <v>0.25129999999999997</v>
      </c>
      <c r="S161" s="62">
        <f>$E161*$H161</f>
        <v>1.4000000000000002E-3</v>
      </c>
      <c r="T161" s="62">
        <f>$E161*$J161</f>
        <v>8.0843449680000003E-4</v>
      </c>
    </row>
    <row r="162" spans="1:20" ht="21.75" customHeight="1">
      <c r="A162" s="121"/>
      <c r="B162" s="63"/>
      <c r="C162" s="63"/>
      <c r="D162" s="63"/>
      <c r="E162" s="63"/>
      <c r="F162" s="63"/>
      <c r="G162" s="122"/>
      <c r="H162" s="122"/>
      <c r="I162" s="122"/>
      <c r="J162" s="122"/>
      <c r="K162" s="122"/>
      <c r="L162" s="122"/>
      <c r="M162" s="63" t="s">
        <v>210</v>
      </c>
      <c r="N162" s="63" t="s">
        <v>164</v>
      </c>
      <c r="O162" s="63">
        <v>0.12</v>
      </c>
      <c r="P162" s="63">
        <v>8.4000000000000003E-4</v>
      </c>
      <c r="Q162" s="63">
        <v>0.85</v>
      </c>
      <c r="R162" s="63"/>
      <c r="S162" s="63"/>
      <c r="T162" s="63"/>
    </row>
    <row r="163" spans="1:20">
      <c r="A163" s="121"/>
      <c r="B163" s="63"/>
      <c r="C163" s="63"/>
      <c r="D163" s="63"/>
      <c r="E163" s="63"/>
      <c r="F163" s="63"/>
      <c r="G163" s="122"/>
      <c r="H163" s="122"/>
      <c r="I163" s="122"/>
      <c r="J163" s="122"/>
      <c r="K163" s="122"/>
      <c r="L163" s="122"/>
      <c r="M163" s="63"/>
      <c r="N163" s="63"/>
      <c r="O163" s="63"/>
      <c r="P163" s="63"/>
      <c r="Q163" s="63"/>
      <c r="R163" s="63"/>
      <c r="S163" s="63"/>
      <c r="T163" s="63"/>
    </row>
    <row r="164" spans="1:20" ht="24.75" customHeight="1">
      <c r="A164" s="120">
        <v>52</v>
      </c>
      <c r="B164" s="62"/>
      <c r="C164" s="62" t="s">
        <v>232</v>
      </c>
      <c r="D164" s="120"/>
      <c r="E164" s="62">
        <v>1</v>
      </c>
      <c r="F164" s="62">
        <v>0</v>
      </c>
      <c r="G164" s="458">
        <f>2763.5/1000*F164</f>
        <v>0</v>
      </c>
      <c r="H164" s="458">
        <v>0</v>
      </c>
      <c r="I164" s="458">
        <f>3053.76/1000*H164</f>
        <v>0</v>
      </c>
      <c r="J164" s="458">
        <f>1.0572*1.05*1.02*(O165*Q165+O166*Q166+O167*Q167+O168*Q168+O169*Q169)</f>
        <v>76.520929322879994</v>
      </c>
      <c r="K164" s="458">
        <f>G164+I164+J164</f>
        <v>76.520929322879994</v>
      </c>
      <c r="L164" s="458">
        <f>K164*E164</f>
        <v>76.520929322879994</v>
      </c>
      <c r="M164" s="62"/>
      <c r="N164" s="62"/>
      <c r="O164" s="62"/>
      <c r="P164" s="62"/>
      <c r="Q164" s="62"/>
      <c r="R164" s="62">
        <f>$E164*$F164</f>
        <v>0</v>
      </c>
      <c r="S164" s="62">
        <f>$E164*$H164</f>
        <v>0</v>
      </c>
      <c r="T164" s="62">
        <f>$E164*$J164</f>
        <v>76.520929322879994</v>
      </c>
    </row>
    <row r="165" spans="1:20" ht="102.75" customHeight="1">
      <c r="A165" s="121"/>
      <c r="B165" s="63"/>
      <c r="C165" s="63"/>
      <c r="D165" s="63"/>
      <c r="E165" s="63"/>
      <c r="F165" s="63"/>
      <c r="G165" s="122"/>
      <c r="H165" s="122"/>
      <c r="I165" s="122"/>
      <c r="J165" s="122"/>
      <c r="K165" s="122"/>
      <c r="L165" s="122"/>
      <c r="M165" s="63" t="s">
        <v>237</v>
      </c>
      <c r="N165" s="63" t="s">
        <v>159</v>
      </c>
      <c r="O165" s="63">
        <v>4.5999999999999996</v>
      </c>
      <c r="P165" s="63">
        <v>4.5999999999999996</v>
      </c>
      <c r="Q165" s="63">
        <v>0.53</v>
      </c>
      <c r="R165" s="63"/>
      <c r="S165" s="63"/>
      <c r="T165" s="63"/>
    </row>
    <row r="166" spans="1:20" ht="86.25" customHeight="1">
      <c r="A166" s="142"/>
      <c r="B166" s="143"/>
      <c r="C166" s="143"/>
      <c r="D166" s="143"/>
      <c r="E166" s="143"/>
      <c r="F166" s="143"/>
      <c r="G166" s="457"/>
      <c r="H166" s="457"/>
      <c r="I166" s="457"/>
      <c r="J166" s="457"/>
      <c r="K166" s="457"/>
      <c r="L166" s="457"/>
      <c r="M166" s="143" t="s">
        <v>238</v>
      </c>
      <c r="N166" s="143" t="s">
        <v>163</v>
      </c>
      <c r="O166" s="143">
        <v>4.68</v>
      </c>
      <c r="P166" s="143">
        <v>4.68</v>
      </c>
      <c r="Q166" s="143">
        <v>5.33</v>
      </c>
      <c r="R166" s="63"/>
      <c r="S166" s="63"/>
      <c r="T166" s="63"/>
    </row>
    <row r="167" spans="1:20" ht="103.5" customHeight="1">
      <c r="A167" s="120"/>
      <c r="B167" s="602"/>
      <c r="C167" s="602"/>
      <c r="D167" s="602"/>
      <c r="E167" s="602"/>
      <c r="F167" s="602"/>
      <c r="G167" s="603"/>
      <c r="H167" s="603"/>
      <c r="I167" s="603"/>
      <c r="J167" s="603"/>
      <c r="K167" s="603"/>
      <c r="L167" s="603"/>
      <c r="M167" s="602" t="s">
        <v>239</v>
      </c>
      <c r="N167" s="602" t="s">
        <v>165</v>
      </c>
      <c r="O167" s="602">
        <v>16</v>
      </c>
      <c r="P167" s="602">
        <v>16</v>
      </c>
      <c r="Q167" s="602">
        <v>1.95</v>
      </c>
      <c r="R167" s="63"/>
      <c r="S167" s="63"/>
      <c r="T167" s="63"/>
    </row>
    <row r="168" spans="1:20" ht="39" customHeight="1">
      <c r="A168" s="121"/>
      <c r="B168" s="63"/>
      <c r="C168" s="63"/>
      <c r="D168" s="63"/>
      <c r="E168" s="63"/>
      <c r="F168" s="63"/>
      <c r="G168" s="122"/>
      <c r="H168" s="122"/>
      <c r="I168" s="122"/>
      <c r="J168" s="122"/>
      <c r="K168" s="122"/>
      <c r="L168" s="122"/>
      <c r="M168" s="63" t="s">
        <v>240</v>
      </c>
      <c r="N168" s="63" t="s">
        <v>165</v>
      </c>
      <c r="O168" s="63">
        <v>2</v>
      </c>
      <c r="P168" s="63">
        <v>2</v>
      </c>
      <c r="Q168" s="63">
        <v>2</v>
      </c>
      <c r="R168" s="63"/>
      <c r="S168" s="63"/>
      <c r="T168" s="63"/>
    </row>
    <row r="169" spans="1:20" ht="48" customHeight="1">
      <c r="A169" s="121"/>
      <c r="B169" s="63"/>
      <c r="C169" s="63"/>
      <c r="D169" s="63"/>
      <c r="E169" s="63"/>
      <c r="F169" s="63"/>
      <c r="G169" s="122"/>
      <c r="H169" s="122"/>
      <c r="I169" s="122"/>
      <c r="J169" s="122"/>
      <c r="K169" s="122"/>
      <c r="L169" s="122"/>
      <c r="M169" s="63" t="s">
        <v>241</v>
      </c>
      <c r="N169" s="63" t="s">
        <v>165</v>
      </c>
      <c r="O169" s="63">
        <v>1</v>
      </c>
      <c r="P169" s="63">
        <v>1</v>
      </c>
      <c r="Q169" s="63">
        <v>5</v>
      </c>
      <c r="R169" s="63"/>
      <c r="S169" s="63"/>
      <c r="T169" s="63"/>
    </row>
    <row r="170" spans="1:20">
      <c r="A170" s="121"/>
      <c r="B170" s="63"/>
      <c r="C170" s="63"/>
      <c r="D170" s="63"/>
      <c r="E170" s="63"/>
      <c r="F170" s="63"/>
      <c r="G170" s="122"/>
      <c r="H170" s="122"/>
      <c r="I170" s="122"/>
      <c r="J170" s="122"/>
      <c r="K170" s="122"/>
      <c r="L170" s="122"/>
      <c r="M170" s="63"/>
      <c r="N170" s="63"/>
      <c r="O170" s="63"/>
      <c r="P170" s="63"/>
      <c r="Q170" s="63"/>
      <c r="R170" s="63"/>
      <c r="S170" s="63"/>
      <c r="T170" s="63"/>
    </row>
    <row r="171" spans="1:20" ht="57" customHeight="1">
      <c r="A171" s="120">
        <v>53</v>
      </c>
      <c r="B171" s="62" t="s">
        <v>242</v>
      </c>
      <c r="C171" s="62" t="s">
        <v>243</v>
      </c>
      <c r="D171" s="120" t="s">
        <v>162</v>
      </c>
      <c r="E171" s="62">
        <v>0.03</v>
      </c>
      <c r="F171" s="62">
        <v>31.3</v>
      </c>
      <c r="G171" s="458">
        <f>2763.5/1000*F171</f>
        <v>86.497550000000004</v>
      </c>
      <c r="H171" s="458">
        <v>0</v>
      </c>
      <c r="I171" s="458">
        <f>3053.76/1000*H171</f>
        <v>0</v>
      </c>
      <c r="J171" s="458">
        <f>1.0572*1.05*1.02*(O172*Q172)</f>
        <v>54.3485376</v>
      </c>
      <c r="K171" s="458">
        <f>G171+I171+J171</f>
        <v>140.8460876</v>
      </c>
      <c r="L171" s="458">
        <f>K171*E171</f>
        <v>4.2253826280000002</v>
      </c>
      <c r="M171" s="62"/>
      <c r="N171" s="62"/>
      <c r="O171" s="62"/>
      <c r="P171" s="62"/>
      <c r="Q171" s="62"/>
      <c r="R171" s="62">
        <f>$E171*$F171</f>
        <v>0.93899999999999995</v>
      </c>
      <c r="S171" s="62">
        <f>$E171*$H171</f>
        <v>0</v>
      </c>
      <c r="T171" s="62">
        <f>$E171*$J171</f>
        <v>1.6304561279999998</v>
      </c>
    </row>
    <row r="172" spans="1:20" ht="38.25" customHeight="1">
      <c r="A172" s="121"/>
      <c r="B172" s="63"/>
      <c r="C172" s="63"/>
      <c r="D172" s="63"/>
      <c r="E172" s="63"/>
      <c r="F172" s="63"/>
      <c r="G172" s="122"/>
      <c r="H172" s="122"/>
      <c r="I172" s="122"/>
      <c r="J172" s="122"/>
      <c r="K172" s="122"/>
      <c r="L172" s="122"/>
      <c r="M172" s="63" t="s">
        <v>244</v>
      </c>
      <c r="N172" s="63" t="s">
        <v>164</v>
      </c>
      <c r="O172" s="63">
        <v>20</v>
      </c>
      <c r="P172" s="63">
        <v>0.6</v>
      </c>
      <c r="Q172" s="63">
        <v>2.4</v>
      </c>
      <c r="R172" s="63"/>
      <c r="S172" s="63"/>
      <c r="T172" s="63"/>
    </row>
    <row r="173" spans="1:20">
      <c r="A173" s="121"/>
      <c r="B173" s="63"/>
      <c r="C173" s="63"/>
      <c r="D173" s="63"/>
      <c r="E173" s="63"/>
      <c r="F173" s="63"/>
      <c r="G173" s="122"/>
      <c r="H173" s="122"/>
      <c r="I173" s="122"/>
      <c r="J173" s="122"/>
      <c r="K173" s="122"/>
      <c r="L173" s="122"/>
      <c r="M173" s="63"/>
      <c r="N173" s="63"/>
      <c r="O173" s="63"/>
      <c r="P173" s="63"/>
      <c r="Q173" s="63"/>
      <c r="R173" s="63"/>
      <c r="S173" s="63"/>
      <c r="T173" s="63"/>
    </row>
    <row r="174" spans="1:20" ht="43.5" customHeight="1">
      <c r="A174" s="120">
        <v>54</v>
      </c>
      <c r="B174" s="62" t="s">
        <v>245</v>
      </c>
      <c r="C174" s="62" t="s">
        <v>246</v>
      </c>
      <c r="D174" s="120" t="s">
        <v>165</v>
      </c>
      <c r="E174" s="62">
        <v>1</v>
      </c>
      <c r="F174" s="62">
        <v>9.1</v>
      </c>
      <c r="G174" s="458">
        <f>2763.5/1000*F174</f>
        <v>25.147849999999998</v>
      </c>
      <c r="H174" s="458">
        <v>0.09</v>
      </c>
      <c r="I174" s="458">
        <f>3053.76/1000*H174</f>
        <v>0.27483839999999998</v>
      </c>
      <c r="J174" s="458">
        <f>1.0572*1.05*1.02*(O175*Q175+O176*Q176+O177*Q177)</f>
        <v>130.11945710400002</v>
      </c>
      <c r="K174" s="458">
        <f>G174+I174+J174</f>
        <v>155.54214550400002</v>
      </c>
      <c r="L174" s="458">
        <f>K174*E174</f>
        <v>155.54214550400002</v>
      </c>
      <c r="M174" s="62"/>
      <c r="N174" s="62"/>
      <c r="O174" s="62"/>
      <c r="P174" s="62"/>
      <c r="Q174" s="62"/>
      <c r="R174" s="62">
        <f>$E174*$F174</f>
        <v>9.1</v>
      </c>
      <c r="S174" s="62">
        <f>$E174*$H174</f>
        <v>0.09</v>
      </c>
      <c r="T174" s="62">
        <f>$E174*$J174</f>
        <v>130.11945710400002</v>
      </c>
    </row>
    <row r="175" spans="1:20" ht="47.25" customHeight="1">
      <c r="A175" s="121"/>
      <c r="B175" s="63"/>
      <c r="C175" s="63"/>
      <c r="D175" s="63"/>
      <c r="E175" s="63"/>
      <c r="F175" s="63"/>
      <c r="G175" s="122"/>
      <c r="H175" s="122"/>
      <c r="I175" s="122"/>
      <c r="J175" s="122"/>
      <c r="K175" s="122"/>
      <c r="L175" s="122"/>
      <c r="M175" s="63" t="s">
        <v>247</v>
      </c>
      <c r="N175" s="63" t="s">
        <v>165</v>
      </c>
      <c r="O175" s="63">
        <v>1</v>
      </c>
      <c r="P175" s="63">
        <v>1</v>
      </c>
      <c r="Q175" s="63">
        <v>109</v>
      </c>
      <c r="R175" s="63"/>
      <c r="S175" s="63"/>
      <c r="T175" s="63"/>
    </row>
    <row r="176" spans="1:20" ht="67.5" customHeight="1">
      <c r="A176" s="121"/>
      <c r="B176" s="63"/>
      <c r="C176" s="63"/>
      <c r="D176" s="63"/>
      <c r="E176" s="63"/>
      <c r="F176" s="63"/>
      <c r="G176" s="122"/>
      <c r="H176" s="122"/>
      <c r="I176" s="122"/>
      <c r="J176" s="122"/>
      <c r="K176" s="122"/>
      <c r="L176" s="122"/>
      <c r="M176" s="63" t="s">
        <v>248</v>
      </c>
      <c r="N176" s="63" t="s">
        <v>164</v>
      </c>
      <c r="O176" s="63">
        <v>1.92</v>
      </c>
      <c r="P176" s="63">
        <v>1.92</v>
      </c>
      <c r="Q176" s="63">
        <v>1</v>
      </c>
      <c r="R176" s="63"/>
      <c r="S176" s="63"/>
      <c r="T176" s="63"/>
    </row>
    <row r="177" spans="1:20" ht="48" customHeight="1">
      <c r="A177" s="121"/>
      <c r="B177" s="63"/>
      <c r="C177" s="63"/>
      <c r="D177" s="63"/>
      <c r="E177" s="63"/>
      <c r="F177" s="63"/>
      <c r="G177" s="122"/>
      <c r="H177" s="122"/>
      <c r="I177" s="122"/>
      <c r="J177" s="122"/>
      <c r="K177" s="122"/>
      <c r="L177" s="122"/>
      <c r="M177" s="63" t="s">
        <v>249</v>
      </c>
      <c r="N177" s="63" t="s">
        <v>165</v>
      </c>
      <c r="O177" s="63">
        <v>8</v>
      </c>
      <c r="P177" s="63">
        <v>8</v>
      </c>
      <c r="Q177" s="63">
        <v>0.5</v>
      </c>
      <c r="R177" s="63"/>
      <c r="S177" s="63"/>
      <c r="T177" s="63"/>
    </row>
    <row r="178" spans="1:20">
      <c r="A178" s="142"/>
      <c r="B178" s="143"/>
      <c r="C178" s="143"/>
      <c r="D178" s="143"/>
      <c r="E178" s="143"/>
      <c r="F178" s="143"/>
      <c r="G178" s="457"/>
      <c r="H178" s="457"/>
      <c r="I178" s="457"/>
      <c r="J178" s="457"/>
      <c r="K178" s="457"/>
      <c r="L178" s="457"/>
      <c r="M178" s="143"/>
      <c r="N178" s="143"/>
      <c r="O178" s="143"/>
      <c r="P178" s="143"/>
      <c r="Q178" s="143"/>
      <c r="R178" s="63"/>
      <c r="S178" s="63"/>
      <c r="T178" s="63"/>
    </row>
    <row r="179" spans="1:20" ht="50.25" customHeight="1">
      <c r="A179" s="120">
        <v>55</v>
      </c>
      <c r="B179" s="62"/>
      <c r="C179" s="468" t="s">
        <v>400</v>
      </c>
      <c r="D179" s="120"/>
      <c r="E179" s="62"/>
      <c r="F179" s="62"/>
      <c r="G179" s="458"/>
      <c r="H179" s="458"/>
      <c r="I179" s="458"/>
      <c r="J179" s="458"/>
      <c r="K179" s="458"/>
      <c r="L179" s="458"/>
      <c r="M179" s="62"/>
      <c r="N179" s="62"/>
      <c r="O179" s="62"/>
      <c r="P179" s="62"/>
      <c r="Q179" s="62"/>
      <c r="R179" s="62">
        <f>$E179*$F179</f>
        <v>0</v>
      </c>
      <c r="S179" s="62">
        <f>$E179*$H179</f>
        <v>0</v>
      </c>
      <c r="T179" s="62">
        <f>$E179*$J179</f>
        <v>0</v>
      </c>
    </row>
    <row r="180" spans="1:20">
      <c r="A180" s="121"/>
      <c r="B180" s="63"/>
      <c r="C180" s="63"/>
      <c r="D180" s="63"/>
      <c r="E180" s="63"/>
      <c r="F180" s="63"/>
      <c r="G180" s="122"/>
      <c r="H180" s="122"/>
      <c r="I180" s="122"/>
      <c r="J180" s="122"/>
      <c r="K180" s="122"/>
      <c r="L180" s="122"/>
      <c r="M180" s="63"/>
      <c r="N180" s="63"/>
      <c r="O180" s="63"/>
      <c r="P180" s="63"/>
      <c r="Q180" s="63"/>
      <c r="R180" s="63"/>
      <c r="S180" s="63"/>
      <c r="T180" s="63"/>
    </row>
    <row r="181" spans="1:20" ht="39" customHeight="1">
      <c r="A181" s="120">
        <v>56</v>
      </c>
      <c r="B181" s="62" t="s">
        <v>250</v>
      </c>
      <c r="C181" s="62" t="s">
        <v>251</v>
      </c>
      <c r="D181" s="120" t="s">
        <v>165</v>
      </c>
      <c r="E181" s="62">
        <v>12</v>
      </c>
      <c r="F181" s="62">
        <v>0.38</v>
      </c>
      <c r="G181" s="458">
        <f>2763.5/1000*F181</f>
        <v>1.05013</v>
      </c>
      <c r="H181" s="458">
        <v>0.1</v>
      </c>
      <c r="I181" s="458">
        <f>3053.76/1000*H181</f>
        <v>0.30537600000000004</v>
      </c>
      <c r="J181" s="458">
        <f>1.0572*1.05*1.02*(O182*Q182)</f>
        <v>1.7864817213600002</v>
      </c>
      <c r="K181" s="458">
        <f>G181+I181+J181</f>
        <v>3.1419877213600005</v>
      </c>
      <c r="L181" s="458">
        <f>K181*E181</f>
        <v>37.703852656320009</v>
      </c>
      <c r="M181" s="62"/>
      <c r="N181" s="62"/>
      <c r="O181" s="62"/>
      <c r="P181" s="62"/>
      <c r="Q181" s="62"/>
      <c r="R181" s="62">
        <f>$E181*$F181</f>
        <v>4.5600000000000005</v>
      </c>
      <c r="S181" s="62">
        <f>$E181*$H181</f>
        <v>1.2000000000000002</v>
      </c>
      <c r="T181" s="62">
        <f>$E181*$J181</f>
        <v>21.437780656320001</v>
      </c>
    </row>
    <row r="182" spans="1:20" ht="78" customHeight="1">
      <c r="A182" s="121"/>
      <c r="B182" s="63"/>
      <c r="C182" s="63"/>
      <c r="D182" s="63"/>
      <c r="E182" s="63"/>
      <c r="F182" s="63"/>
      <c r="G182" s="122"/>
      <c r="H182" s="122"/>
      <c r="I182" s="122"/>
      <c r="J182" s="122"/>
      <c r="K182" s="122"/>
      <c r="L182" s="122"/>
      <c r="M182" s="63" t="s">
        <v>252</v>
      </c>
      <c r="N182" s="63" t="s">
        <v>163</v>
      </c>
      <c r="O182" s="63">
        <v>0.46</v>
      </c>
      <c r="P182" s="63">
        <v>5.5200000000000005</v>
      </c>
      <c r="Q182" s="63">
        <v>3.43</v>
      </c>
      <c r="R182" s="63"/>
      <c r="S182" s="63"/>
      <c r="T182" s="63"/>
    </row>
    <row r="183" spans="1:20">
      <c r="A183" s="121"/>
      <c r="B183" s="63"/>
      <c r="C183" s="63"/>
      <c r="D183" s="63"/>
      <c r="E183" s="63"/>
      <c r="F183" s="63"/>
      <c r="G183" s="122"/>
      <c r="H183" s="122"/>
      <c r="I183" s="122"/>
      <c r="J183" s="122"/>
      <c r="K183" s="122"/>
      <c r="L183" s="122"/>
      <c r="M183" s="63"/>
      <c r="N183" s="63"/>
      <c r="O183" s="63"/>
      <c r="P183" s="63"/>
      <c r="Q183" s="63"/>
      <c r="R183" s="63"/>
      <c r="S183" s="63"/>
      <c r="T183" s="63"/>
    </row>
    <row r="184" spans="1:20" ht="39.75" customHeight="1">
      <c r="A184" s="120">
        <v>57</v>
      </c>
      <c r="B184" s="62" t="s">
        <v>250</v>
      </c>
      <c r="C184" s="62" t="s">
        <v>253</v>
      </c>
      <c r="D184" s="120" t="s">
        <v>165</v>
      </c>
      <c r="E184" s="62">
        <v>6</v>
      </c>
      <c r="F184" s="62">
        <v>0.38</v>
      </c>
      <c r="G184" s="458">
        <f>2763.5/1000*F184</f>
        <v>1.05013</v>
      </c>
      <c r="H184" s="458">
        <v>0.1</v>
      </c>
      <c r="I184" s="458">
        <f>3053.76/1000*H184</f>
        <v>0.30537600000000004</v>
      </c>
      <c r="J184" s="458">
        <f>1.0572*1.05*1.02*(O185*Q185)</f>
        <v>3.3710133350880005</v>
      </c>
      <c r="K184" s="458">
        <f>G184+I184+J184</f>
        <v>4.7265193350880006</v>
      </c>
      <c r="L184" s="458">
        <f>K184*E184</f>
        <v>28.359116010528005</v>
      </c>
      <c r="M184" s="62"/>
      <c r="N184" s="62"/>
      <c r="O184" s="62"/>
      <c r="P184" s="62"/>
      <c r="Q184" s="62"/>
      <c r="R184" s="62">
        <f>$E184*$F184</f>
        <v>2.2800000000000002</v>
      </c>
      <c r="S184" s="62">
        <f>$E184*$H184</f>
        <v>0.60000000000000009</v>
      </c>
      <c r="T184" s="62">
        <f>$E184*$J184</f>
        <v>20.226080010528001</v>
      </c>
    </row>
    <row r="185" spans="1:20" ht="71.25" customHeight="1">
      <c r="A185" s="121"/>
      <c r="B185" s="63"/>
      <c r="C185" s="63"/>
      <c r="D185" s="63"/>
      <c r="E185" s="63"/>
      <c r="F185" s="63"/>
      <c r="G185" s="122"/>
      <c r="H185" s="122"/>
      <c r="I185" s="122"/>
      <c r="J185" s="122"/>
      <c r="K185" s="122"/>
      <c r="L185" s="122"/>
      <c r="M185" s="63" t="s">
        <v>254</v>
      </c>
      <c r="N185" s="63" t="s">
        <v>163</v>
      </c>
      <c r="O185" s="63">
        <v>0.86799999999999999</v>
      </c>
      <c r="P185" s="63">
        <v>5.2080000000000002</v>
      </c>
      <c r="Q185" s="63">
        <v>3.43</v>
      </c>
      <c r="R185" s="63"/>
      <c r="S185" s="63"/>
      <c r="T185" s="63"/>
    </row>
    <row r="186" spans="1:20">
      <c r="A186" s="121"/>
      <c r="B186" s="63"/>
      <c r="C186" s="63"/>
      <c r="D186" s="63"/>
      <c r="E186" s="63"/>
      <c r="F186" s="63"/>
      <c r="G186" s="122"/>
      <c r="H186" s="122"/>
      <c r="I186" s="122"/>
      <c r="J186" s="122"/>
      <c r="K186" s="122"/>
      <c r="L186" s="122"/>
      <c r="M186" s="63"/>
      <c r="N186" s="63"/>
      <c r="O186" s="63"/>
      <c r="P186" s="63"/>
      <c r="Q186" s="63"/>
      <c r="R186" s="63"/>
      <c r="S186" s="63"/>
      <c r="T186" s="63"/>
    </row>
    <row r="187" spans="1:20" ht="65.25" customHeight="1">
      <c r="A187" s="120">
        <v>58</v>
      </c>
      <c r="B187" s="62" t="s">
        <v>250</v>
      </c>
      <c r="C187" s="62" t="s">
        <v>255</v>
      </c>
      <c r="D187" s="120" t="s">
        <v>165</v>
      </c>
      <c r="E187" s="62">
        <v>6</v>
      </c>
      <c r="F187" s="62">
        <v>0.38</v>
      </c>
      <c r="G187" s="458">
        <f>2763.5/1000*F187</f>
        <v>1.05013</v>
      </c>
      <c r="H187" s="458">
        <v>0.1</v>
      </c>
      <c r="I187" s="458">
        <f>3053.76/1000*H187</f>
        <v>0.30537600000000004</v>
      </c>
      <c r="J187" s="458">
        <f>1.0572*1.05*1.02*(O188*Q188)</f>
        <v>5.3594451640800003</v>
      </c>
      <c r="K187" s="458">
        <f>G187+I187+J187</f>
        <v>6.7149511640800004</v>
      </c>
      <c r="L187" s="458">
        <f>K187*E187</f>
        <v>40.289706984480006</v>
      </c>
      <c r="M187" s="62"/>
      <c r="N187" s="62"/>
      <c r="O187" s="62"/>
      <c r="P187" s="62"/>
      <c r="Q187" s="62"/>
      <c r="R187" s="62">
        <f>$E187*$F187</f>
        <v>2.2800000000000002</v>
      </c>
      <c r="S187" s="62">
        <f>$E187*$H187</f>
        <v>0.60000000000000009</v>
      </c>
      <c r="T187" s="62">
        <f>$E187*$J187</f>
        <v>32.156670984480002</v>
      </c>
    </row>
    <row r="188" spans="1:20" ht="73.5" customHeight="1">
      <c r="A188" s="121"/>
      <c r="B188" s="63"/>
      <c r="C188" s="63"/>
      <c r="D188" s="63"/>
      <c r="E188" s="63"/>
      <c r="F188" s="63"/>
      <c r="G188" s="122"/>
      <c r="H188" s="122"/>
      <c r="I188" s="122"/>
      <c r="J188" s="122"/>
      <c r="K188" s="122"/>
      <c r="L188" s="122"/>
      <c r="M188" s="63" t="s">
        <v>256</v>
      </c>
      <c r="N188" s="63" t="s">
        <v>163</v>
      </c>
      <c r="O188" s="63">
        <v>1.38</v>
      </c>
      <c r="P188" s="63">
        <v>8.2799999999999994</v>
      </c>
      <c r="Q188" s="63">
        <v>3.43</v>
      </c>
      <c r="R188" s="63"/>
      <c r="S188" s="63"/>
      <c r="T188" s="63"/>
    </row>
    <row r="189" spans="1:20">
      <c r="A189" s="121"/>
      <c r="B189" s="63"/>
      <c r="C189" s="63"/>
      <c r="D189" s="63"/>
      <c r="E189" s="63"/>
      <c r="F189" s="63"/>
      <c r="G189" s="122"/>
      <c r="H189" s="122"/>
      <c r="I189" s="122"/>
      <c r="J189" s="122"/>
      <c r="K189" s="122"/>
      <c r="L189" s="122"/>
      <c r="M189" s="63"/>
      <c r="N189" s="63"/>
      <c r="O189" s="63"/>
      <c r="P189" s="63"/>
      <c r="Q189" s="63"/>
      <c r="R189" s="63"/>
      <c r="S189" s="63"/>
      <c r="T189" s="63"/>
    </row>
    <row r="190" spans="1:20" ht="69" customHeight="1">
      <c r="A190" s="123">
        <v>59</v>
      </c>
      <c r="B190" s="600" t="s">
        <v>257</v>
      </c>
      <c r="C190" s="600" t="s">
        <v>258</v>
      </c>
      <c r="D190" s="123" t="s">
        <v>163</v>
      </c>
      <c r="E190" s="600">
        <v>0.36</v>
      </c>
      <c r="F190" s="600">
        <v>0.35</v>
      </c>
      <c r="G190" s="601">
        <f>2763.5/1000*F190</f>
        <v>0.967225</v>
      </c>
      <c r="H190" s="601">
        <v>0.14000000000000001</v>
      </c>
      <c r="I190" s="601">
        <f>3053.76/1000*H190</f>
        <v>0.42752640000000003</v>
      </c>
      <c r="J190" s="601">
        <f>1.0572*1.05*1.02*(O191*Q191+O192*Q192+O193*Q193+O194*Q194)</f>
        <v>170.54413714573201</v>
      </c>
      <c r="K190" s="601">
        <f>G190+I190+J190</f>
        <v>171.938888545732</v>
      </c>
      <c r="L190" s="601">
        <f>K190*E190</f>
        <v>61.897999876463516</v>
      </c>
      <c r="M190" s="600"/>
      <c r="N190" s="600"/>
      <c r="O190" s="600"/>
      <c r="P190" s="600"/>
      <c r="Q190" s="600"/>
      <c r="R190" s="62">
        <f>$E190*$F190</f>
        <v>0.126</v>
      </c>
      <c r="S190" s="62">
        <f>$E190*$H190</f>
        <v>5.04E-2</v>
      </c>
      <c r="T190" s="62">
        <f>$E190*$J190</f>
        <v>61.395889372463522</v>
      </c>
    </row>
    <row r="191" spans="1:20" ht="78.75" customHeight="1">
      <c r="A191" s="120"/>
      <c r="B191" s="602"/>
      <c r="C191" s="602"/>
      <c r="D191" s="602"/>
      <c r="E191" s="602"/>
      <c r="F191" s="602"/>
      <c r="G191" s="603"/>
      <c r="H191" s="603"/>
      <c r="I191" s="603"/>
      <c r="J191" s="603"/>
      <c r="K191" s="603"/>
      <c r="L191" s="603"/>
      <c r="M191" s="602" t="s">
        <v>259</v>
      </c>
      <c r="N191" s="602" t="s">
        <v>163</v>
      </c>
      <c r="O191" s="602">
        <v>1</v>
      </c>
      <c r="P191" s="602">
        <v>0.36</v>
      </c>
      <c r="Q191" s="602">
        <v>3.43</v>
      </c>
      <c r="R191" s="63"/>
      <c r="S191" s="63"/>
      <c r="T191" s="63"/>
    </row>
    <row r="192" spans="1:20" ht="96.75" customHeight="1">
      <c r="A192" s="121"/>
      <c r="B192" s="63"/>
      <c r="C192" s="63"/>
      <c r="D192" s="63"/>
      <c r="E192" s="63"/>
      <c r="F192" s="63"/>
      <c r="G192" s="122"/>
      <c r="H192" s="122"/>
      <c r="I192" s="122"/>
      <c r="J192" s="122"/>
      <c r="K192" s="122"/>
      <c r="L192" s="122"/>
      <c r="M192" s="63" t="s">
        <v>260</v>
      </c>
      <c r="N192" s="63" t="s">
        <v>163</v>
      </c>
      <c r="O192" s="63">
        <v>10.417</v>
      </c>
      <c r="P192" s="63">
        <v>3.7501199999999999</v>
      </c>
      <c r="Q192" s="63">
        <v>5.33</v>
      </c>
      <c r="R192" s="63"/>
      <c r="S192" s="63"/>
      <c r="T192" s="63"/>
    </row>
    <row r="193" spans="1:20" ht="138" customHeight="1">
      <c r="A193" s="121"/>
      <c r="B193" s="63"/>
      <c r="C193" s="63"/>
      <c r="D193" s="63"/>
      <c r="E193" s="63"/>
      <c r="F193" s="63"/>
      <c r="G193" s="122"/>
      <c r="H193" s="122"/>
      <c r="I193" s="122"/>
      <c r="J193" s="122"/>
      <c r="K193" s="122"/>
      <c r="L193" s="122"/>
      <c r="M193" s="63" t="s">
        <v>261</v>
      </c>
      <c r="N193" s="63" t="s">
        <v>163</v>
      </c>
      <c r="O193" s="63">
        <v>5</v>
      </c>
      <c r="P193" s="63">
        <f>+O193*E190</f>
        <v>1.7999999999999998</v>
      </c>
      <c r="Q193" s="63">
        <v>15</v>
      </c>
      <c r="R193" s="63"/>
      <c r="S193" s="63"/>
      <c r="T193" s="63"/>
    </row>
    <row r="194" spans="1:20" ht="85.5" customHeight="1">
      <c r="A194" s="121"/>
      <c r="B194" s="63"/>
      <c r="C194" s="63"/>
      <c r="D194" s="63"/>
      <c r="E194" s="63"/>
      <c r="F194" s="63"/>
      <c r="G194" s="122"/>
      <c r="H194" s="122"/>
      <c r="I194" s="122"/>
      <c r="J194" s="122"/>
      <c r="K194" s="122"/>
      <c r="L194" s="122"/>
      <c r="M194" s="63" t="s">
        <v>262</v>
      </c>
      <c r="N194" s="63" t="s">
        <v>165</v>
      </c>
      <c r="O194" s="63">
        <v>16.670000000000002</v>
      </c>
      <c r="P194" s="63">
        <f>+O194*E190</f>
        <v>6.0012000000000008</v>
      </c>
      <c r="Q194" s="63">
        <v>1</v>
      </c>
      <c r="R194" s="63"/>
      <c r="S194" s="63"/>
      <c r="T194" s="63"/>
    </row>
    <row r="195" spans="1:20">
      <c r="A195" s="121"/>
      <c r="B195" s="63"/>
      <c r="C195" s="63"/>
      <c r="D195" s="63"/>
      <c r="E195" s="63"/>
      <c r="F195" s="63"/>
      <c r="G195" s="122"/>
      <c r="H195" s="122"/>
      <c r="I195" s="122"/>
      <c r="J195" s="122"/>
      <c r="K195" s="122"/>
      <c r="L195" s="122"/>
      <c r="M195" s="63"/>
      <c r="N195" s="63"/>
      <c r="O195" s="63"/>
      <c r="P195" s="63"/>
      <c r="Q195" s="63"/>
      <c r="R195" s="63"/>
      <c r="S195" s="63"/>
      <c r="T195" s="63"/>
    </row>
    <row r="196" spans="1:20" ht="42.75" customHeight="1">
      <c r="A196" s="120">
        <v>60</v>
      </c>
      <c r="B196" s="62" t="s">
        <v>263</v>
      </c>
      <c r="C196" s="62" t="s">
        <v>264</v>
      </c>
      <c r="D196" s="120" t="s">
        <v>163</v>
      </c>
      <c r="E196" s="62">
        <v>5.52</v>
      </c>
      <c r="F196" s="62">
        <v>0.63</v>
      </c>
      <c r="G196" s="458">
        <f>2763.5/1000*F196</f>
        <v>1.7410050000000001</v>
      </c>
      <c r="H196" s="458">
        <v>0.05</v>
      </c>
      <c r="I196" s="458">
        <f>3053.76/1000*H196</f>
        <v>0.15268800000000002</v>
      </c>
      <c r="J196" s="458">
        <f>1.0572*1.05*1.02*(O197*Q197)</f>
        <v>10.41680304</v>
      </c>
      <c r="K196" s="458">
        <f>G196+I196+J196</f>
        <v>12.31049604</v>
      </c>
      <c r="L196" s="458">
        <f>K196*E196</f>
        <v>67.953938140799991</v>
      </c>
      <c r="M196" s="62"/>
      <c r="N196" s="62"/>
      <c r="O196" s="62"/>
      <c r="P196" s="62"/>
      <c r="Q196" s="62"/>
      <c r="R196" s="62">
        <f>$E196*$F196</f>
        <v>3.4775999999999998</v>
      </c>
      <c r="S196" s="62">
        <f>$E196*$H196</f>
        <v>0.27599999999999997</v>
      </c>
      <c r="T196" s="62">
        <f>$E196*$J196</f>
        <v>57.500752780799992</v>
      </c>
    </row>
    <row r="197" spans="1:20" ht="39" customHeight="1">
      <c r="A197" s="121"/>
      <c r="B197" s="63"/>
      <c r="C197" s="63"/>
      <c r="D197" s="63"/>
      <c r="E197" s="63"/>
      <c r="F197" s="63"/>
      <c r="G197" s="122"/>
      <c r="H197" s="122"/>
      <c r="I197" s="122"/>
      <c r="J197" s="122"/>
      <c r="K197" s="122"/>
      <c r="L197" s="122"/>
      <c r="M197" s="63" t="s">
        <v>265</v>
      </c>
      <c r="N197" s="63" t="s">
        <v>163</v>
      </c>
      <c r="O197" s="63">
        <v>1</v>
      </c>
      <c r="P197" s="63">
        <v>5.52</v>
      </c>
      <c r="Q197" s="63">
        <v>9.1999999999999993</v>
      </c>
      <c r="R197" s="63"/>
      <c r="S197" s="63"/>
      <c r="T197" s="63"/>
    </row>
    <row r="198" spans="1:20">
      <c r="A198" s="121"/>
      <c r="B198" s="63"/>
      <c r="C198" s="63"/>
      <c r="D198" s="63"/>
      <c r="E198" s="63"/>
      <c r="F198" s="63"/>
      <c r="G198" s="122"/>
      <c r="H198" s="122"/>
      <c r="I198" s="122"/>
      <c r="J198" s="122"/>
      <c r="K198" s="122"/>
      <c r="L198" s="122"/>
      <c r="M198" s="63"/>
      <c r="N198" s="63"/>
      <c r="O198" s="63"/>
      <c r="P198" s="63"/>
      <c r="Q198" s="63"/>
      <c r="R198" s="63"/>
      <c r="S198" s="63"/>
      <c r="T198" s="63"/>
    </row>
    <row r="199" spans="1:20" ht="30" customHeight="1">
      <c r="A199" s="123">
        <v>61</v>
      </c>
      <c r="B199" s="600" t="s">
        <v>266</v>
      </c>
      <c r="C199" s="600" t="s">
        <v>267</v>
      </c>
      <c r="D199" s="123" t="s">
        <v>163</v>
      </c>
      <c r="E199" s="600">
        <v>0.5</v>
      </c>
      <c r="F199" s="600">
        <v>3.5</v>
      </c>
      <c r="G199" s="601">
        <f>2763.5/1000*F199</f>
        <v>9.67225</v>
      </c>
      <c r="H199" s="601">
        <v>0</v>
      </c>
      <c r="I199" s="601">
        <f>3053.76/1000*H199</f>
        <v>0</v>
      </c>
      <c r="J199" s="601">
        <f>1.0572*1.05*1.02*(O200*Q200)</f>
        <v>0.14153265000000001</v>
      </c>
      <c r="K199" s="601">
        <f>G199+I199+J199</f>
        <v>9.8137826500000003</v>
      </c>
      <c r="L199" s="601">
        <f>K199*E199</f>
        <v>4.9068913250000001</v>
      </c>
      <c r="M199" s="600"/>
      <c r="N199" s="600"/>
      <c r="O199" s="600"/>
      <c r="P199" s="600"/>
      <c r="Q199" s="600"/>
      <c r="R199" s="62">
        <f>$E199*$F199</f>
        <v>1.75</v>
      </c>
      <c r="S199" s="62">
        <f>$E199*$H199</f>
        <v>0</v>
      </c>
      <c r="T199" s="62">
        <f>$E199*$J199</f>
        <v>7.0766325000000005E-2</v>
      </c>
    </row>
    <row r="200" spans="1:20" ht="40.5" customHeight="1">
      <c r="A200" s="120"/>
      <c r="B200" s="602"/>
      <c r="C200" s="602"/>
      <c r="D200" s="602"/>
      <c r="E200" s="602"/>
      <c r="F200" s="602"/>
      <c r="G200" s="603"/>
      <c r="H200" s="603"/>
      <c r="I200" s="603"/>
      <c r="J200" s="603"/>
      <c r="K200" s="603"/>
      <c r="L200" s="603"/>
      <c r="M200" s="602" t="s">
        <v>268</v>
      </c>
      <c r="N200" s="602" t="s">
        <v>163</v>
      </c>
      <c r="O200" s="602">
        <v>2.5000000000000001E-2</v>
      </c>
      <c r="P200" s="602">
        <v>1.2500000000000001E-2</v>
      </c>
      <c r="Q200" s="602">
        <v>5</v>
      </c>
      <c r="R200" s="63"/>
      <c r="S200" s="63"/>
      <c r="T200" s="63"/>
    </row>
    <row r="201" spans="1:20">
      <c r="A201" s="121"/>
      <c r="B201" s="63"/>
      <c r="C201" s="63"/>
      <c r="D201" s="63"/>
      <c r="E201" s="63"/>
      <c r="F201" s="63"/>
      <c r="G201" s="122"/>
      <c r="H201" s="122"/>
      <c r="I201" s="122"/>
      <c r="J201" s="122"/>
      <c r="K201" s="122"/>
      <c r="L201" s="122"/>
      <c r="M201" s="63"/>
      <c r="N201" s="63"/>
      <c r="O201" s="63"/>
      <c r="P201" s="63"/>
      <c r="Q201" s="63"/>
      <c r="R201" s="63"/>
      <c r="S201" s="63"/>
      <c r="T201" s="63"/>
    </row>
    <row r="202" spans="1:20" ht="45" customHeight="1">
      <c r="A202" s="120">
        <v>62</v>
      </c>
      <c r="B202" s="62" t="s">
        <v>269</v>
      </c>
      <c r="C202" s="62" t="s">
        <v>270</v>
      </c>
      <c r="D202" s="120" t="s">
        <v>162</v>
      </c>
      <c r="E202" s="62">
        <v>0.06</v>
      </c>
      <c r="F202" s="62">
        <v>3.1</v>
      </c>
      <c r="G202" s="458">
        <f>2763.5/1000*F202</f>
        <v>8.5668500000000005</v>
      </c>
      <c r="H202" s="458">
        <v>0.02</v>
      </c>
      <c r="I202" s="458">
        <f>3053.76/1000*H202</f>
        <v>6.1075200000000003E-2</v>
      </c>
      <c r="J202" s="458">
        <f>1.0572*1.05*1.02*(O203*Q203)</f>
        <v>28.306530000000002</v>
      </c>
      <c r="K202" s="458">
        <f>G202+I202+J202</f>
        <v>36.934455200000002</v>
      </c>
      <c r="L202" s="458">
        <f>K202*E202</f>
        <v>2.2160673119999998</v>
      </c>
      <c r="M202" s="62"/>
      <c r="N202" s="62"/>
      <c r="O202" s="62"/>
      <c r="P202" s="62"/>
      <c r="Q202" s="62"/>
      <c r="R202" s="62">
        <f>$E202*$F202</f>
        <v>0.186</v>
      </c>
      <c r="S202" s="62">
        <f>$E202*$H202</f>
        <v>1.1999999999999999E-3</v>
      </c>
      <c r="T202" s="62">
        <f>$E202*$J202</f>
        <v>1.6983918</v>
      </c>
    </row>
    <row r="203" spans="1:20" ht="22.8">
      <c r="A203" s="121"/>
      <c r="B203" s="63"/>
      <c r="C203" s="63"/>
      <c r="D203" s="63"/>
      <c r="E203" s="63"/>
      <c r="F203" s="63"/>
      <c r="G203" s="122"/>
      <c r="H203" s="122"/>
      <c r="I203" s="122"/>
      <c r="J203" s="122"/>
      <c r="K203" s="122"/>
      <c r="L203" s="122"/>
      <c r="M203" s="63" t="s">
        <v>271</v>
      </c>
      <c r="N203" s="63" t="s">
        <v>164</v>
      </c>
      <c r="O203" s="63">
        <v>20</v>
      </c>
      <c r="P203" s="63">
        <v>1.2</v>
      </c>
      <c r="Q203" s="63">
        <v>1.25</v>
      </c>
      <c r="R203" s="63"/>
      <c r="S203" s="63"/>
      <c r="T203" s="63"/>
    </row>
    <row r="204" spans="1:20">
      <c r="A204" s="121"/>
      <c r="B204" s="63"/>
      <c r="C204" s="63"/>
      <c r="D204" s="63"/>
      <c r="E204" s="63"/>
      <c r="F204" s="63"/>
      <c r="G204" s="122"/>
      <c r="H204" s="122"/>
      <c r="I204" s="122"/>
      <c r="J204" s="122"/>
      <c r="K204" s="122"/>
      <c r="L204" s="122"/>
      <c r="M204" s="63"/>
      <c r="N204" s="63"/>
      <c r="O204" s="63"/>
      <c r="P204" s="63"/>
      <c r="Q204" s="63"/>
      <c r="R204" s="63"/>
      <c r="S204" s="63"/>
      <c r="T204" s="63"/>
    </row>
    <row r="205" spans="1:20" ht="52.5" customHeight="1">
      <c r="A205" s="120">
        <v>63</v>
      </c>
      <c r="B205" s="62" t="s">
        <v>272</v>
      </c>
      <c r="C205" s="62" t="s">
        <v>273</v>
      </c>
      <c r="D205" s="120" t="s">
        <v>178</v>
      </c>
      <c r="E205" s="62">
        <v>0.189</v>
      </c>
      <c r="F205" s="62">
        <v>4.16</v>
      </c>
      <c r="G205" s="458">
        <f>2763.5/1000*F205</f>
        <v>11.496160000000001</v>
      </c>
      <c r="H205" s="458">
        <v>0.13</v>
      </c>
      <c r="I205" s="458">
        <f>3053.76/1000*H205</f>
        <v>0.39698880000000003</v>
      </c>
      <c r="J205" s="458">
        <f>1.0572*1.05*1.02*(O206*Q206)</f>
        <v>113.22612000000001</v>
      </c>
      <c r="K205" s="458">
        <f>G205+I205+J205</f>
        <v>125.11926880000001</v>
      </c>
      <c r="L205" s="458">
        <f>K205*E205</f>
        <v>23.647541803200003</v>
      </c>
      <c r="M205" s="62"/>
      <c r="N205" s="62"/>
      <c r="O205" s="62"/>
      <c r="P205" s="62"/>
      <c r="Q205" s="62"/>
      <c r="R205" s="62">
        <f>$E205*$F205</f>
        <v>0.78624000000000005</v>
      </c>
      <c r="S205" s="62">
        <f>$E205*$H205</f>
        <v>2.4570000000000002E-2</v>
      </c>
      <c r="T205" s="62">
        <f>$E205*$J205</f>
        <v>21.39973668</v>
      </c>
    </row>
    <row r="206" spans="1:20" ht="51" customHeight="1">
      <c r="A206" s="121"/>
      <c r="B206" s="63"/>
      <c r="C206" s="63"/>
      <c r="D206" s="63"/>
      <c r="E206" s="63"/>
      <c r="F206" s="63"/>
      <c r="G206" s="122"/>
      <c r="H206" s="122"/>
      <c r="I206" s="122"/>
      <c r="J206" s="122"/>
      <c r="K206" s="122"/>
      <c r="L206" s="122"/>
      <c r="M206" s="63" t="s">
        <v>274</v>
      </c>
      <c r="N206" s="63" t="s">
        <v>159</v>
      </c>
      <c r="O206" s="63">
        <v>100</v>
      </c>
      <c r="P206" s="63">
        <v>18.899999999999999</v>
      </c>
      <c r="Q206" s="63">
        <v>1</v>
      </c>
      <c r="R206" s="63"/>
      <c r="S206" s="63"/>
      <c r="T206" s="63"/>
    </row>
    <row r="207" spans="1:20">
      <c r="A207" s="121"/>
      <c r="B207" s="63"/>
      <c r="C207" s="63"/>
      <c r="D207" s="63"/>
      <c r="E207" s="63"/>
      <c r="F207" s="63"/>
      <c r="G207" s="122"/>
      <c r="H207" s="122"/>
      <c r="I207" s="122"/>
      <c r="J207" s="122"/>
      <c r="K207" s="122"/>
      <c r="L207" s="122"/>
      <c r="M207" s="63"/>
      <c r="N207" s="63"/>
      <c r="O207" s="63"/>
      <c r="P207" s="63"/>
      <c r="Q207" s="63"/>
      <c r="R207" s="63"/>
      <c r="S207" s="63"/>
      <c r="T207" s="63"/>
    </row>
    <row r="208" spans="1:20" ht="29.25" customHeight="1">
      <c r="A208" s="120">
        <v>64</v>
      </c>
      <c r="B208" s="62"/>
      <c r="C208" s="62" t="s">
        <v>275</v>
      </c>
      <c r="D208" s="120"/>
      <c r="E208" s="62">
        <v>1</v>
      </c>
      <c r="F208" s="62">
        <v>0</v>
      </c>
      <c r="G208" s="458">
        <f>2763.5/1000*F208</f>
        <v>0</v>
      </c>
      <c r="H208" s="458">
        <v>0</v>
      </c>
      <c r="I208" s="458">
        <f>3053.76/1000*H208</f>
        <v>0</v>
      </c>
      <c r="J208" s="458">
        <f>1.0572*1.05*1.02*(O209*Q209)</f>
        <v>20.380701600000002</v>
      </c>
      <c r="K208" s="458">
        <f>G208+I208+J208</f>
        <v>20.380701600000002</v>
      </c>
      <c r="L208" s="458">
        <f>K208*E208</f>
        <v>20.380701600000002</v>
      </c>
      <c r="M208" s="62"/>
      <c r="N208" s="62"/>
      <c r="O208" s="62"/>
      <c r="P208" s="62"/>
      <c r="Q208" s="62"/>
      <c r="R208" s="62">
        <f>$E208*$F208</f>
        <v>0</v>
      </c>
      <c r="S208" s="62">
        <f>$E208*$H208</f>
        <v>0</v>
      </c>
      <c r="T208" s="62">
        <f>$E208*$J208</f>
        <v>20.380701600000002</v>
      </c>
    </row>
    <row r="209" spans="1:20" ht="51.75" customHeight="1">
      <c r="A209" s="121"/>
      <c r="B209" s="63"/>
      <c r="C209" s="63"/>
      <c r="D209" s="63"/>
      <c r="E209" s="63"/>
      <c r="F209" s="63"/>
      <c r="G209" s="122"/>
      <c r="H209" s="122"/>
      <c r="I209" s="122"/>
      <c r="J209" s="122"/>
      <c r="K209" s="122"/>
      <c r="L209" s="122"/>
      <c r="M209" s="63" t="s">
        <v>276</v>
      </c>
      <c r="N209" s="63" t="s">
        <v>165</v>
      </c>
      <c r="O209" s="63">
        <v>900</v>
      </c>
      <c r="P209" s="63">
        <v>900</v>
      </c>
      <c r="Q209" s="63">
        <v>0.02</v>
      </c>
      <c r="R209" s="63"/>
      <c r="S209" s="63"/>
      <c r="T209" s="63"/>
    </row>
    <row r="210" spans="1:20">
      <c r="A210" s="121"/>
      <c r="B210" s="63"/>
      <c r="C210" s="63"/>
      <c r="D210" s="63"/>
      <c r="E210" s="63"/>
      <c r="F210" s="63"/>
      <c r="G210" s="122"/>
      <c r="H210" s="122"/>
      <c r="I210" s="122"/>
      <c r="J210" s="122"/>
      <c r="K210" s="122"/>
      <c r="L210" s="122"/>
      <c r="M210" s="63"/>
      <c r="N210" s="63"/>
      <c r="O210" s="63"/>
      <c r="P210" s="63"/>
      <c r="Q210" s="63"/>
      <c r="R210" s="63"/>
      <c r="S210" s="63"/>
      <c r="T210" s="63"/>
    </row>
    <row r="211" spans="1:20" ht="54" customHeight="1">
      <c r="A211" s="120">
        <v>65</v>
      </c>
      <c r="B211" s="62" t="s">
        <v>227</v>
      </c>
      <c r="C211" s="62" t="s">
        <v>277</v>
      </c>
      <c r="D211" s="120" t="s">
        <v>178</v>
      </c>
      <c r="E211" s="62">
        <v>0.41</v>
      </c>
      <c r="F211" s="62">
        <v>1.1399999999999999</v>
      </c>
      <c r="G211" s="458">
        <f>2763.5/1000*F211</f>
        <v>3.1503899999999998</v>
      </c>
      <c r="H211" s="458">
        <v>0</v>
      </c>
      <c r="I211" s="458">
        <f>3053.76/1000*H211</f>
        <v>0</v>
      </c>
      <c r="J211" s="458">
        <f>1.0572*1.05*1.02*(O212*Q212)</f>
        <v>110.39546700000001</v>
      </c>
      <c r="K211" s="458">
        <f>G211+I211+J211</f>
        <v>113.54585700000001</v>
      </c>
      <c r="L211" s="458">
        <f>K211*E211</f>
        <v>46.553801370000002</v>
      </c>
      <c r="M211" s="62"/>
      <c r="N211" s="62"/>
      <c r="O211" s="62"/>
      <c r="P211" s="62"/>
      <c r="Q211" s="62"/>
      <c r="R211" s="62">
        <f>$E211*$F211</f>
        <v>0.46739999999999993</v>
      </c>
      <c r="S211" s="62">
        <f>$E211*$H211</f>
        <v>0</v>
      </c>
      <c r="T211" s="62">
        <f>$E211*$J211</f>
        <v>45.262141470000003</v>
      </c>
    </row>
    <row r="212" spans="1:20" ht="50.25" customHeight="1">
      <c r="A212" s="121"/>
      <c r="B212" s="63"/>
      <c r="C212" s="63"/>
      <c r="D212" s="63"/>
      <c r="E212" s="63"/>
      <c r="F212" s="63"/>
      <c r="G212" s="122"/>
      <c r="H212" s="122"/>
      <c r="I212" s="122"/>
      <c r="J212" s="122"/>
      <c r="K212" s="122"/>
      <c r="L212" s="122"/>
      <c r="M212" s="63" t="s">
        <v>278</v>
      </c>
      <c r="N212" s="63" t="s">
        <v>159</v>
      </c>
      <c r="O212" s="63">
        <v>100</v>
      </c>
      <c r="P212" s="63">
        <v>41</v>
      </c>
      <c r="Q212" s="63">
        <v>0.97499999999999998</v>
      </c>
      <c r="R212" s="63"/>
      <c r="S212" s="63"/>
      <c r="T212" s="63"/>
    </row>
    <row r="213" spans="1:20">
      <c r="A213" s="121"/>
      <c r="B213" s="63"/>
      <c r="C213" s="63"/>
      <c r="D213" s="63"/>
      <c r="E213" s="63"/>
      <c r="F213" s="63"/>
      <c r="G213" s="122"/>
      <c r="H213" s="122"/>
      <c r="I213" s="122"/>
      <c r="J213" s="122"/>
      <c r="K213" s="122"/>
      <c r="L213" s="122"/>
      <c r="M213" s="63"/>
      <c r="N213" s="63"/>
      <c r="O213" s="63"/>
      <c r="P213" s="63"/>
      <c r="Q213" s="63"/>
      <c r="R213" s="63"/>
      <c r="S213" s="63"/>
      <c r="T213" s="63"/>
    </row>
    <row r="214" spans="1:20" ht="65.25" customHeight="1">
      <c r="A214" s="123">
        <v>66</v>
      </c>
      <c r="B214" s="600" t="s">
        <v>279</v>
      </c>
      <c r="C214" s="600" t="s">
        <v>280</v>
      </c>
      <c r="D214" s="123" t="s">
        <v>216</v>
      </c>
      <c r="E214" s="600">
        <v>0.1</v>
      </c>
      <c r="F214" s="600">
        <v>3.54</v>
      </c>
      <c r="G214" s="601">
        <f>2763.5/1000*F214</f>
        <v>9.7827900000000003</v>
      </c>
      <c r="H214" s="601">
        <v>1.53</v>
      </c>
      <c r="I214" s="601">
        <f>3053.76/1000*H214</f>
        <v>4.6722527999999999</v>
      </c>
      <c r="J214" s="601">
        <f>1.0572*1.05*1.02*(O215*Q215+O216*Q216+O217*Q217)</f>
        <v>65.880165017520014</v>
      </c>
      <c r="K214" s="601">
        <f>G214+I214+J214</f>
        <v>80.335207817520015</v>
      </c>
      <c r="L214" s="601">
        <f>K214*E214</f>
        <v>8.0335207817520011</v>
      </c>
      <c r="M214" s="600"/>
      <c r="N214" s="600"/>
      <c r="O214" s="600"/>
      <c r="P214" s="600"/>
      <c r="Q214" s="600"/>
      <c r="R214" s="62">
        <f>$E214*$F214</f>
        <v>0.35400000000000004</v>
      </c>
      <c r="S214" s="62">
        <f>$E214*$H214</f>
        <v>0.15300000000000002</v>
      </c>
      <c r="T214" s="62">
        <f>$E214*$J214</f>
        <v>6.5880165017520014</v>
      </c>
    </row>
    <row r="215" spans="1:20" ht="73.5" customHeight="1">
      <c r="A215" s="120"/>
      <c r="B215" s="602"/>
      <c r="C215" s="602"/>
      <c r="D215" s="602"/>
      <c r="E215" s="602"/>
      <c r="F215" s="602"/>
      <c r="G215" s="603"/>
      <c r="H215" s="603"/>
      <c r="I215" s="603"/>
      <c r="J215" s="603"/>
      <c r="K215" s="603"/>
      <c r="L215" s="603"/>
      <c r="M215" s="602" t="s">
        <v>281</v>
      </c>
      <c r="N215" s="602" t="s">
        <v>163</v>
      </c>
      <c r="O215" s="602">
        <v>1.22</v>
      </c>
      <c r="P215" s="602">
        <f>+O215*E214</f>
        <v>0.122</v>
      </c>
      <c r="Q215" s="602">
        <v>3.43</v>
      </c>
      <c r="R215" s="63"/>
      <c r="S215" s="63"/>
      <c r="T215" s="63"/>
    </row>
    <row r="216" spans="1:20" ht="51.75" customHeight="1">
      <c r="A216" s="121"/>
      <c r="B216" s="63"/>
      <c r="C216" s="63"/>
      <c r="D216" s="63"/>
      <c r="E216" s="63"/>
      <c r="F216" s="63"/>
      <c r="G216" s="122"/>
      <c r="H216" s="122"/>
      <c r="I216" s="122"/>
      <c r="J216" s="122"/>
      <c r="K216" s="122"/>
      <c r="L216" s="122"/>
      <c r="M216" s="63" t="s">
        <v>282</v>
      </c>
      <c r="N216" s="63" t="s">
        <v>165</v>
      </c>
      <c r="O216" s="63">
        <v>20</v>
      </c>
      <c r="P216" s="63">
        <f>+O216*E214</f>
        <v>2</v>
      </c>
      <c r="Q216" s="63">
        <v>1.5</v>
      </c>
      <c r="R216" s="63"/>
      <c r="S216" s="63"/>
      <c r="T216" s="63"/>
    </row>
    <row r="217" spans="1:20" ht="62.25" customHeight="1">
      <c r="A217" s="121"/>
      <c r="B217" s="63"/>
      <c r="C217" s="63"/>
      <c r="D217" s="63"/>
      <c r="E217" s="63"/>
      <c r="F217" s="63"/>
      <c r="G217" s="122"/>
      <c r="H217" s="122"/>
      <c r="I217" s="122"/>
      <c r="J217" s="122"/>
      <c r="K217" s="122"/>
      <c r="L217" s="122"/>
      <c r="M217" s="63" t="s">
        <v>283</v>
      </c>
      <c r="N217" s="63" t="s">
        <v>165</v>
      </c>
      <c r="O217" s="63">
        <v>10</v>
      </c>
      <c r="P217" s="63">
        <f>+O217*E214</f>
        <v>1</v>
      </c>
      <c r="Q217" s="63">
        <v>2.4</v>
      </c>
      <c r="R217" s="63"/>
      <c r="S217" s="63"/>
      <c r="T217" s="63"/>
    </row>
    <row r="218" spans="1:20" ht="69" customHeight="1">
      <c r="A218" s="120">
        <v>67</v>
      </c>
      <c r="B218" s="62" t="s">
        <v>257</v>
      </c>
      <c r="C218" s="62" t="s">
        <v>284</v>
      </c>
      <c r="D218" s="120" t="s">
        <v>163</v>
      </c>
      <c r="E218" s="62">
        <v>0.06</v>
      </c>
      <c r="F218" s="62">
        <v>0.35</v>
      </c>
      <c r="G218" s="458">
        <f>2763.5/1000*F218</f>
        <v>0.967225</v>
      </c>
      <c r="H218" s="458">
        <v>0.14000000000000001</v>
      </c>
      <c r="I218" s="458">
        <f>3053.76/1000*H218</f>
        <v>0.42752640000000003</v>
      </c>
      <c r="J218" s="458">
        <f>1.0572*1.05*1.02*(O219*Q219+O220*Q220+O221*Q221+O222*Q222)</f>
        <v>3.8836559160000004</v>
      </c>
      <c r="K218" s="458">
        <f>G218+I218+J218</f>
        <v>5.2784073160000009</v>
      </c>
      <c r="L218" s="458">
        <f>K218*E218</f>
        <v>0.31670443896000006</v>
      </c>
      <c r="M218" s="62"/>
      <c r="N218" s="62"/>
      <c r="O218" s="62"/>
      <c r="P218" s="62"/>
      <c r="Q218" s="62"/>
      <c r="R218" s="62">
        <f>$E218*$F218</f>
        <v>2.0999999999999998E-2</v>
      </c>
      <c r="S218" s="62">
        <f>$E218*$H218</f>
        <v>8.4000000000000012E-3</v>
      </c>
      <c r="T218" s="62">
        <f>$E218*$J218</f>
        <v>0.23301935496000001</v>
      </c>
    </row>
    <row r="219" spans="1:20" ht="78.75" customHeight="1">
      <c r="A219" s="121"/>
      <c r="B219" s="63"/>
      <c r="C219" s="63"/>
      <c r="D219" s="63"/>
      <c r="E219" s="63"/>
      <c r="F219" s="63"/>
      <c r="G219" s="122"/>
      <c r="H219" s="122"/>
      <c r="I219" s="122"/>
      <c r="J219" s="122"/>
      <c r="K219" s="122"/>
      <c r="L219" s="122"/>
      <c r="M219" s="63" t="s">
        <v>259</v>
      </c>
      <c r="N219" s="63" t="s">
        <v>163</v>
      </c>
      <c r="O219" s="63">
        <v>1</v>
      </c>
      <c r="P219" s="63">
        <f>+O219*E218</f>
        <v>0.06</v>
      </c>
      <c r="Q219" s="63">
        <v>3.43</v>
      </c>
      <c r="R219" s="63"/>
      <c r="S219" s="63"/>
      <c r="T219" s="63"/>
    </row>
    <row r="220" spans="1:20">
      <c r="A220" s="123"/>
      <c r="B220" s="123" t="s">
        <v>166</v>
      </c>
      <c r="C220" s="123" t="s">
        <v>177</v>
      </c>
      <c r="D220" s="123"/>
      <c r="E220" s="123"/>
      <c r="F220" s="123"/>
      <c r="G220" s="481"/>
      <c r="H220" s="481"/>
      <c r="I220" s="481"/>
      <c r="J220" s="481"/>
      <c r="K220" s="481"/>
      <c r="L220" s="481">
        <f>SUM(L$20:L219)</f>
        <v>7255.8203668312381</v>
      </c>
      <c r="M220" s="123"/>
      <c r="N220" s="123"/>
      <c r="O220" s="123"/>
      <c r="P220" s="123"/>
      <c r="Q220" s="123"/>
      <c r="R220" s="123">
        <f>SUM(R$20:R219)</f>
        <v>912.25738999999987</v>
      </c>
      <c r="S220" s="123">
        <f>SUM(S$20:S219)</f>
        <v>91.765789999999953</v>
      </c>
      <c r="T220" s="123">
        <f>SUM(T$20:T219)</f>
        <v>4454.5663706958376</v>
      </c>
    </row>
    <row r="221" spans="1:20">
      <c r="A221" s="482"/>
      <c r="B221" s="124"/>
      <c r="C221" s="124"/>
      <c r="D221" s="482"/>
      <c r="E221" s="124"/>
      <c r="F221" s="124"/>
      <c r="G221" s="125"/>
      <c r="H221" s="125"/>
      <c r="I221" s="125"/>
      <c r="J221" s="125"/>
      <c r="K221" s="125"/>
      <c r="L221" s="125"/>
      <c r="M221" s="124"/>
      <c r="N221" s="124"/>
      <c r="O221" s="124"/>
      <c r="P221" s="124"/>
      <c r="Q221" s="124"/>
      <c r="R221" s="124"/>
      <c r="S221" s="124"/>
      <c r="T221" s="124"/>
    </row>
    <row r="222" spans="1:20">
      <c r="A222" s="126"/>
      <c r="B222" s="126"/>
      <c r="C222" s="126" t="s">
        <v>167</v>
      </c>
      <c r="D222" s="126"/>
      <c r="E222" s="126"/>
      <c r="F222" s="127"/>
      <c r="G222" s="483"/>
      <c r="H222" s="483"/>
      <c r="I222" s="483"/>
      <c r="J222" s="483"/>
      <c r="K222" s="483"/>
      <c r="L222" s="483"/>
      <c r="M222" s="484"/>
      <c r="N222" s="484"/>
      <c r="O222" s="484"/>
      <c r="P222" s="484"/>
      <c r="Q222" s="484"/>
      <c r="R222" s="484"/>
      <c r="S222" s="484"/>
      <c r="T222" s="484"/>
    </row>
    <row r="223" spans="1:20" ht="13.8">
      <c r="A223" s="128"/>
      <c r="B223" s="128"/>
      <c r="C223" s="129" t="s">
        <v>168</v>
      </c>
      <c r="D223" s="130"/>
      <c r="E223" s="128"/>
      <c r="F223" s="131"/>
      <c r="G223" s="125"/>
      <c r="H223" s="125"/>
      <c r="I223" s="125"/>
      <c r="J223" s="125"/>
      <c r="K223" s="125"/>
      <c r="L223" s="125">
        <f>R220*2763.5/1000</f>
        <v>2521.0232972649997</v>
      </c>
      <c r="M223" s="124"/>
      <c r="N223" s="124"/>
      <c r="O223" s="124"/>
      <c r="P223" s="124"/>
      <c r="Q223" s="124"/>
      <c r="R223" s="124"/>
      <c r="S223" s="124"/>
      <c r="T223" s="124"/>
    </row>
    <row r="224" spans="1:20" ht="13.8">
      <c r="A224" s="128"/>
      <c r="B224" s="128"/>
      <c r="C224" s="668" t="s">
        <v>169</v>
      </c>
      <c r="D224" s="668"/>
      <c r="E224" s="668"/>
      <c r="F224" s="131"/>
      <c r="G224" s="125"/>
      <c r="H224" s="125"/>
      <c r="I224" s="125"/>
      <c r="J224" s="125"/>
      <c r="K224" s="125"/>
      <c r="L224" s="125">
        <f>S220*3053.76/1000</f>
        <v>280.23069887039986</v>
      </c>
      <c r="M224" s="124"/>
      <c r="N224" s="124"/>
      <c r="O224" s="124"/>
      <c r="P224" s="124"/>
      <c r="Q224" s="124"/>
      <c r="R224" s="124"/>
      <c r="S224" s="124"/>
      <c r="T224" s="124"/>
    </row>
    <row r="225" spans="1:21" ht="13.8">
      <c r="A225" s="128"/>
      <c r="B225" s="128"/>
      <c r="C225" s="129" t="s">
        <v>170</v>
      </c>
      <c r="D225" s="130"/>
      <c r="E225" s="128"/>
      <c r="F225" s="131"/>
      <c r="G225" s="125"/>
      <c r="H225" s="125"/>
      <c r="I225" s="125"/>
      <c r="J225" s="125"/>
      <c r="K225" s="125"/>
      <c r="L225" s="125">
        <f>T220</f>
        <v>4454.5663706958376</v>
      </c>
      <c r="M225" s="124"/>
      <c r="N225" s="124"/>
      <c r="O225" s="124"/>
      <c r="P225" s="124"/>
      <c r="Q225" s="124"/>
      <c r="R225" s="124"/>
      <c r="S225" s="124"/>
      <c r="T225" s="124"/>
    </row>
    <row r="226" spans="1:21" ht="13.8">
      <c r="A226" s="128"/>
      <c r="B226" s="128"/>
      <c r="C226" s="129" t="s">
        <v>79</v>
      </c>
      <c r="D226" s="130"/>
      <c r="E226" s="128"/>
      <c r="F226" s="131"/>
      <c r="G226" s="125"/>
      <c r="H226" s="125"/>
      <c r="I226" s="125"/>
      <c r="J226" s="125"/>
      <c r="K226" s="125"/>
      <c r="L226" s="125">
        <f>L225+L224+L223</f>
        <v>7255.8203668312362</v>
      </c>
      <c r="M226" s="124"/>
      <c r="N226" s="124"/>
      <c r="O226" s="124"/>
      <c r="P226" s="124"/>
      <c r="Q226" s="124"/>
      <c r="R226" s="124"/>
      <c r="S226" s="124"/>
      <c r="T226" s="124"/>
    </row>
    <row r="227" spans="1:21" ht="13.8">
      <c r="A227" s="128"/>
      <c r="B227" s="396"/>
      <c r="C227" s="668" t="s">
        <v>171</v>
      </c>
      <c r="D227" s="668"/>
      <c r="E227" s="668"/>
      <c r="F227" s="668"/>
      <c r="G227" s="125"/>
      <c r="H227" s="125"/>
      <c r="I227" s="125"/>
      <c r="J227" s="125"/>
      <c r="K227" s="125"/>
      <c r="L227" s="125">
        <f>L226*13.3%</f>
        <v>965.02410878855449</v>
      </c>
      <c r="M227" s="124"/>
      <c r="N227" s="124"/>
      <c r="O227" s="124"/>
      <c r="P227" s="124"/>
      <c r="Q227" s="124"/>
      <c r="R227" s="124"/>
      <c r="S227" s="124"/>
      <c r="T227" s="124"/>
    </row>
    <row r="228" spans="1:21" ht="13.8">
      <c r="A228" s="124"/>
      <c r="B228" s="124"/>
      <c r="C228" s="132" t="s">
        <v>79</v>
      </c>
      <c r="D228" s="133"/>
      <c r="E228" s="132"/>
      <c r="F228" s="125"/>
      <c r="G228" s="125"/>
      <c r="H228" s="125"/>
      <c r="I228" s="125"/>
      <c r="J228" s="125"/>
      <c r="K228" s="125"/>
      <c r="L228" s="125">
        <f>L227+L226</f>
        <v>8220.8444756197914</v>
      </c>
      <c r="M228" s="124"/>
      <c r="N228" s="124"/>
      <c r="O228" s="124"/>
      <c r="P228" s="124"/>
      <c r="Q228" s="124"/>
      <c r="R228" s="124"/>
      <c r="S228" s="124"/>
      <c r="T228" s="124"/>
    </row>
    <row r="229" spans="1:21" ht="13.8">
      <c r="A229" s="124"/>
      <c r="B229" s="134"/>
      <c r="C229" s="132" t="s">
        <v>172</v>
      </c>
      <c r="D229" s="133"/>
      <c r="E229" s="132"/>
      <c r="F229" s="125"/>
      <c r="G229" s="125"/>
      <c r="H229" s="125"/>
      <c r="I229" s="125"/>
      <c r="J229" s="125"/>
      <c r="K229" s="125"/>
      <c r="L229" s="125">
        <f>L228*11%</f>
        <v>904.29289231817711</v>
      </c>
      <c r="M229" s="124"/>
      <c r="N229" s="124"/>
      <c r="O229" s="124"/>
      <c r="P229" s="124"/>
      <c r="Q229" s="124"/>
      <c r="R229" s="124"/>
      <c r="S229" s="124"/>
      <c r="T229" s="124"/>
    </row>
    <row r="230" spans="1:21" ht="13.8">
      <c r="A230" s="124"/>
      <c r="B230" s="124"/>
      <c r="C230" s="132" t="s">
        <v>79</v>
      </c>
      <c r="D230" s="133"/>
      <c r="E230" s="132"/>
      <c r="F230" s="125"/>
      <c r="G230" s="125"/>
      <c r="H230" s="125"/>
      <c r="I230" s="125"/>
      <c r="J230" s="125"/>
      <c r="K230" s="125"/>
      <c r="L230" s="125">
        <f>L229+L228</f>
        <v>9125.1373679379685</v>
      </c>
      <c r="M230" s="124"/>
      <c r="N230" s="124"/>
      <c r="O230" s="124"/>
      <c r="P230" s="124"/>
      <c r="Q230" s="124"/>
      <c r="R230" s="124"/>
      <c r="S230" s="124"/>
      <c r="T230" s="124"/>
    </row>
    <row r="231" spans="1:21" ht="13.8">
      <c r="A231" s="124"/>
      <c r="B231" s="134"/>
      <c r="C231" s="132" t="s">
        <v>212</v>
      </c>
      <c r="D231" s="133"/>
      <c r="E231" s="132"/>
      <c r="F231" s="125"/>
      <c r="G231" s="125"/>
      <c r="H231" s="125"/>
      <c r="I231" s="125"/>
      <c r="J231" s="125"/>
      <c r="K231" s="125"/>
      <c r="L231" s="125">
        <f>+M245</f>
        <v>1526.9057730431998</v>
      </c>
      <c r="M231" s="124"/>
      <c r="N231" s="124"/>
      <c r="O231" s="124"/>
      <c r="P231" s="124"/>
      <c r="Q231" s="124"/>
      <c r="R231" s="124"/>
      <c r="S231" s="124"/>
      <c r="T231" s="124"/>
    </row>
    <row r="232" spans="1:21" ht="27.6">
      <c r="A232" s="135"/>
      <c r="B232" s="128"/>
      <c r="C232" s="136" t="s">
        <v>173</v>
      </c>
      <c r="D232" s="137"/>
      <c r="E232" s="129"/>
      <c r="F232" s="138"/>
      <c r="G232" s="485"/>
      <c r="H232" s="485"/>
      <c r="I232" s="485"/>
      <c r="J232" s="485"/>
      <c r="K232" s="485"/>
      <c r="L232" s="486">
        <f>SUM(L230:L231)</f>
        <v>10652.043140981168</v>
      </c>
      <c r="M232" s="482"/>
      <c r="N232" s="482"/>
      <c r="O232" s="482"/>
      <c r="P232" s="482"/>
      <c r="Q232" s="482"/>
      <c r="R232" s="482"/>
      <c r="S232" s="482"/>
      <c r="T232" s="482"/>
    </row>
    <row r="233" spans="1:21">
      <c r="A233" s="604"/>
      <c r="B233" s="604"/>
      <c r="C233" s="604"/>
      <c r="D233" s="605"/>
      <c r="E233" s="606"/>
      <c r="F233" s="604"/>
      <c r="G233" s="607"/>
      <c r="H233" s="607"/>
      <c r="I233" s="607"/>
      <c r="J233" s="607"/>
      <c r="K233" s="607"/>
      <c r="L233" s="607"/>
      <c r="M233" s="604"/>
      <c r="N233" s="604"/>
      <c r="O233" s="604"/>
      <c r="P233" s="604"/>
      <c r="Q233" s="604"/>
    </row>
    <row r="234" spans="1:21" s="135" customFormat="1" ht="18.75" customHeight="1">
      <c r="A234" s="135" t="s">
        <v>198</v>
      </c>
      <c r="B234" s="193"/>
      <c r="C234" s="669" t="s">
        <v>212</v>
      </c>
      <c r="D234" s="669"/>
      <c r="E234" s="669"/>
      <c r="F234" s="669"/>
      <c r="G234" s="669"/>
      <c r="H234" s="669"/>
      <c r="I234" s="669"/>
      <c r="J234" s="669"/>
      <c r="K234" s="669"/>
      <c r="L234" s="669"/>
      <c r="M234" s="669"/>
      <c r="U234" s="194"/>
    </row>
    <row r="235" spans="1:21" s="139" customFormat="1" ht="13.8">
      <c r="C235" s="141"/>
      <c r="D235" s="141"/>
      <c r="E235" s="141"/>
      <c r="F235" s="141"/>
      <c r="G235" s="141"/>
      <c r="H235" s="141"/>
      <c r="I235" s="141"/>
      <c r="J235" s="141"/>
      <c r="K235" s="435"/>
      <c r="L235" s="189"/>
      <c r="M235" s="182" t="s">
        <v>213</v>
      </c>
      <c r="N235" s="141"/>
      <c r="U235" s="187"/>
    </row>
    <row r="236" spans="1:21" s="139" customFormat="1" ht="13.8">
      <c r="C236" s="141"/>
      <c r="D236" s="141"/>
      <c r="E236" s="141"/>
      <c r="F236" s="141"/>
      <c r="G236" s="141"/>
      <c r="H236" s="141"/>
      <c r="I236" s="141"/>
      <c r="J236" s="141"/>
      <c r="K236" s="435"/>
      <c r="L236" s="189"/>
      <c r="M236" s="141"/>
      <c r="N236" s="141"/>
      <c r="U236" s="187"/>
    </row>
    <row r="237" spans="1:21" s="139" customFormat="1" ht="15.75" customHeight="1">
      <c r="B237" s="181">
        <v>1</v>
      </c>
      <c r="C237" s="437" t="s">
        <v>285</v>
      </c>
      <c r="D237" s="197"/>
      <c r="E237" s="198"/>
      <c r="F237" s="199"/>
      <c r="G237" s="200"/>
      <c r="H237" s="200"/>
      <c r="I237" s="200"/>
      <c r="J237" s="482" t="s">
        <v>163</v>
      </c>
      <c r="K237" s="181">
        <v>5.91</v>
      </c>
      <c r="L237" s="201">
        <v>58.33</v>
      </c>
      <c r="M237" s="202">
        <f t="shared" ref="M237:M243" si="0">+K237*L237</f>
        <v>344.7303</v>
      </c>
      <c r="N237" s="195"/>
      <c r="O237" s="196"/>
      <c r="U237" s="187"/>
    </row>
    <row r="238" spans="1:21" s="139" customFormat="1" ht="15.75" customHeight="1">
      <c r="B238" s="181">
        <v>2</v>
      </c>
      <c r="C238" s="437" t="s">
        <v>286</v>
      </c>
      <c r="D238" s="197"/>
      <c r="E238" s="198"/>
      <c r="F238" s="199"/>
      <c r="G238" s="200"/>
      <c r="H238" s="200"/>
      <c r="I238" s="200"/>
      <c r="J238" s="482" t="s">
        <v>163</v>
      </c>
      <c r="K238" s="181">
        <v>1.5</v>
      </c>
      <c r="L238" s="201">
        <v>58.33</v>
      </c>
      <c r="M238" s="202">
        <f t="shared" si="0"/>
        <v>87.495000000000005</v>
      </c>
      <c r="N238" s="195"/>
      <c r="O238" s="196"/>
      <c r="U238" s="187"/>
    </row>
    <row r="239" spans="1:21" s="139" customFormat="1" ht="15.75" customHeight="1">
      <c r="B239" s="181">
        <v>3</v>
      </c>
      <c r="C239" s="437" t="s">
        <v>287</v>
      </c>
      <c r="D239" s="197"/>
      <c r="E239" s="198"/>
      <c r="F239" s="199"/>
      <c r="G239" s="200"/>
      <c r="H239" s="200"/>
      <c r="I239" s="200"/>
      <c r="J239" s="482" t="s">
        <v>163</v>
      </c>
      <c r="K239" s="181">
        <v>0.75</v>
      </c>
      <c r="L239" s="201">
        <v>58.33</v>
      </c>
      <c r="M239" s="202">
        <f t="shared" si="0"/>
        <v>43.747500000000002</v>
      </c>
      <c r="N239" s="195"/>
      <c r="O239" s="196"/>
      <c r="U239" s="187"/>
    </row>
    <row r="240" spans="1:21" s="139" customFormat="1" ht="15.75" customHeight="1">
      <c r="B240" s="181">
        <v>4</v>
      </c>
      <c r="C240" s="437" t="s">
        <v>288</v>
      </c>
      <c r="D240" s="197"/>
      <c r="E240" s="198"/>
      <c r="F240" s="199"/>
      <c r="G240" s="200"/>
      <c r="H240" s="200"/>
      <c r="I240" s="200"/>
      <c r="J240" s="482" t="s">
        <v>165</v>
      </c>
      <c r="K240" s="181">
        <v>2</v>
      </c>
      <c r="L240" s="201">
        <v>250</v>
      </c>
      <c r="M240" s="202">
        <f t="shared" si="0"/>
        <v>500</v>
      </c>
      <c r="N240" s="195"/>
      <c r="O240" s="196"/>
      <c r="U240" s="187"/>
    </row>
    <row r="241" spans="2:21" s="139" customFormat="1" ht="15.75" customHeight="1">
      <c r="B241" s="181">
        <v>5</v>
      </c>
      <c r="C241" s="437" t="s">
        <v>289</v>
      </c>
      <c r="D241" s="197"/>
      <c r="E241" s="198"/>
      <c r="F241" s="199"/>
      <c r="G241" s="200"/>
      <c r="H241" s="200"/>
      <c r="I241" s="200"/>
      <c r="J241" s="482" t="s">
        <v>165</v>
      </c>
      <c r="K241" s="181">
        <v>1</v>
      </c>
      <c r="L241" s="201">
        <v>60</v>
      </c>
      <c r="M241" s="202">
        <f t="shared" si="0"/>
        <v>60</v>
      </c>
      <c r="N241" s="195"/>
      <c r="O241" s="196"/>
      <c r="U241" s="187"/>
    </row>
    <row r="242" spans="2:21" s="139" customFormat="1" ht="15.75" customHeight="1">
      <c r="B242" s="181">
        <v>6</v>
      </c>
      <c r="C242" s="437" t="s">
        <v>290</v>
      </c>
      <c r="D242" s="197"/>
      <c r="E242" s="198"/>
      <c r="F242" s="199"/>
      <c r="G242" s="200"/>
      <c r="H242" s="200"/>
      <c r="I242" s="200"/>
      <c r="J242" s="482" t="s">
        <v>165</v>
      </c>
      <c r="K242" s="181">
        <v>4</v>
      </c>
      <c r="L242" s="201">
        <v>20</v>
      </c>
      <c r="M242" s="202">
        <f t="shared" si="0"/>
        <v>80</v>
      </c>
      <c r="N242" s="195"/>
      <c r="O242" s="196"/>
      <c r="U242" s="187"/>
    </row>
    <row r="243" spans="2:21" s="139" customFormat="1" ht="15.75" customHeight="1">
      <c r="B243" s="438">
        <v>7</v>
      </c>
      <c r="C243" s="439" t="s">
        <v>291</v>
      </c>
      <c r="D243" s="440"/>
      <c r="E243" s="441"/>
      <c r="F243" s="442"/>
      <c r="G243" s="443"/>
      <c r="H243" s="443"/>
      <c r="I243" s="443"/>
      <c r="J243" s="487" t="s">
        <v>165</v>
      </c>
      <c r="K243" s="438">
        <v>6</v>
      </c>
      <c r="L243" s="444">
        <v>50</v>
      </c>
      <c r="M243" s="445">
        <f t="shared" si="0"/>
        <v>300</v>
      </c>
      <c r="N243" s="195"/>
      <c r="O243" s="196"/>
      <c r="U243" s="187"/>
    </row>
    <row r="244" spans="2:21" s="139" customFormat="1" ht="13.8">
      <c r="B244" s="141"/>
      <c r="C244" s="203" t="s">
        <v>214</v>
      </c>
      <c r="D244" s="191"/>
      <c r="E244" s="192"/>
      <c r="F244" s="141"/>
      <c r="G244" s="190"/>
      <c r="H244" s="190"/>
      <c r="I244" s="190"/>
      <c r="J244" s="190"/>
      <c r="K244" s="141"/>
      <c r="L244" s="190"/>
      <c r="M244" s="204">
        <f>SUM(M237:M243)</f>
        <v>1415.9728</v>
      </c>
      <c r="N244" s="140"/>
      <c r="O244" s="204"/>
    </row>
    <row r="245" spans="2:21" s="139" customFormat="1" ht="13.8">
      <c r="B245" s="141"/>
      <c r="C245" s="203" t="s">
        <v>215</v>
      </c>
      <c r="D245" s="191"/>
      <c r="E245" s="192"/>
      <c r="F245" s="141"/>
      <c r="G245" s="190"/>
      <c r="H245" s="190"/>
      <c r="I245" s="190"/>
      <c r="J245" s="190"/>
      <c r="K245" s="141"/>
      <c r="L245" s="190"/>
      <c r="M245" s="204">
        <f>+M244*1.0572*1.02</f>
        <v>1526.9057730431998</v>
      </c>
      <c r="N245" s="140"/>
      <c r="O245" s="204"/>
    </row>
    <row r="246" spans="2:21" s="139" customFormat="1" ht="13.8">
      <c r="B246" s="141"/>
      <c r="C246" s="205" t="s">
        <v>211</v>
      </c>
      <c r="D246" s="191"/>
      <c r="E246" s="192"/>
      <c r="F246" s="141"/>
      <c r="G246" s="190"/>
      <c r="H246" s="190"/>
      <c r="I246" s="190"/>
      <c r="J246" s="190"/>
      <c r="K246" s="190"/>
      <c r="L246" s="190"/>
      <c r="M246" s="206"/>
    </row>
    <row r="249" spans="2:21" s="139" customFormat="1" ht="13.8">
      <c r="B249" s="141"/>
      <c r="C249" s="435" t="s">
        <v>582</v>
      </c>
      <c r="D249" s="191"/>
      <c r="E249" s="192"/>
      <c r="F249" s="141"/>
      <c r="G249" s="190" t="s">
        <v>579</v>
      </c>
      <c r="H249" s="190"/>
      <c r="I249" s="140"/>
      <c r="J249" s="140"/>
      <c r="K249" s="647"/>
      <c r="L249" s="648"/>
    </row>
    <row r="250" spans="2:21" s="139" customFormat="1" ht="13.8">
      <c r="C250" s="558" t="s">
        <v>580</v>
      </c>
      <c r="D250" s="191"/>
      <c r="E250" s="192"/>
      <c r="F250" s="141"/>
      <c r="G250" s="190" t="s">
        <v>581</v>
      </c>
      <c r="H250" s="190"/>
      <c r="I250" s="140"/>
      <c r="J250" s="140"/>
      <c r="K250" s="140"/>
      <c r="L250" s="140"/>
    </row>
  </sheetData>
  <mergeCells count="31">
    <mergeCell ref="C224:E224"/>
    <mergeCell ref="C227:F227"/>
    <mergeCell ref="C234:M234"/>
    <mergeCell ref="F14:K14"/>
    <mergeCell ref="O10:P10"/>
    <mergeCell ref="O11:P11"/>
    <mergeCell ref="D12:E12"/>
    <mergeCell ref="O12:P12"/>
    <mergeCell ref="L14:L15"/>
    <mergeCell ref="H15:I15"/>
    <mergeCell ref="A14:A16"/>
    <mergeCell ref="B14:B16"/>
    <mergeCell ref="C14:C16"/>
    <mergeCell ref="D14:D15"/>
    <mergeCell ref="E14:E16"/>
    <mergeCell ref="K249:L249"/>
    <mergeCell ref="I6:J6"/>
    <mergeCell ref="B1:N1"/>
    <mergeCell ref="B2:N2"/>
    <mergeCell ref="A3:P3"/>
    <mergeCell ref="B4:Q4"/>
    <mergeCell ref="B5:Q5"/>
    <mergeCell ref="I7:J7"/>
    <mergeCell ref="K7:N7"/>
    <mergeCell ref="O7:P7"/>
    <mergeCell ref="A8:D8"/>
    <mergeCell ref="E8:F8"/>
    <mergeCell ref="G8:H8"/>
    <mergeCell ref="O8:P8"/>
    <mergeCell ref="J9:N9"/>
    <mergeCell ref="O9:P9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73"/>
  <sheetViews>
    <sheetView showGridLines="0" workbookViewId="0">
      <selection activeCell="G9" sqref="G9"/>
    </sheetView>
  </sheetViews>
  <sheetFormatPr defaultColWidth="9.125" defaultRowHeight="11.4"/>
  <cols>
    <col min="1" max="1" width="3.375" style="480" bestFit="1" customWidth="1"/>
    <col min="2" max="2" width="8.25" style="480" customWidth="1"/>
    <col min="3" max="3" width="31.375" style="480" customWidth="1"/>
    <col min="4" max="4" width="6.375" style="488" customWidth="1"/>
    <col min="5" max="5" width="5.25" style="488" hidden="1" customWidth="1"/>
    <col min="6" max="6" width="6.625" style="489" customWidth="1"/>
    <col min="7" max="7" width="8.125" style="480" customWidth="1"/>
    <col min="8" max="8" width="9.125" style="490"/>
    <col min="9" max="9" width="8.375" style="490" customWidth="1"/>
    <col min="10" max="10" width="9.375" style="490" customWidth="1"/>
    <col min="11" max="11" width="9.125" style="490"/>
    <col min="12" max="12" width="9.875" style="490" customWidth="1"/>
    <col min="13" max="13" width="11.75" style="490" customWidth="1"/>
    <col min="14" max="14" width="17.75" style="480" customWidth="1"/>
    <col min="15" max="15" width="4.875" style="480" customWidth="1"/>
    <col min="16" max="16" width="5.375" style="480" customWidth="1"/>
    <col min="17" max="17" width="5.875" style="480" customWidth="1"/>
    <col min="18" max="18" width="6.125" style="480" customWidth="1"/>
    <col min="19" max="21" width="0" style="480" hidden="1" customWidth="1"/>
    <col min="22" max="16384" width="9.125" style="480"/>
  </cols>
  <sheetData>
    <row r="1" spans="1:18" s="436" customFormat="1" ht="40.5" customHeight="1">
      <c r="A1" s="96"/>
      <c r="B1" s="637" t="s">
        <v>616</v>
      </c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176"/>
      <c r="P1" s="176"/>
      <c r="Q1" s="176"/>
    </row>
    <row r="2" spans="1:18" s="436" customFormat="1" ht="45.75" customHeight="1">
      <c r="A2" s="96"/>
      <c r="B2" s="637" t="s">
        <v>621</v>
      </c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176"/>
      <c r="P2" s="176"/>
      <c r="Q2" s="176"/>
    </row>
    <row r="3" spans="1:18" s="98" customFormat="1" ht="20.25" customHeight="1">
      <c r="A3" s="650" t="s">
        <v>545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96"/>
    </row>
    <row r="4" spans="1:18" s="98" customFormat="1" ht="39" customHeight="1">
      <c r="A4" s="96"/>
      <c r="B4" s="685" t="s">
        <v>547</v>
      </c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</row>
    <row r="5" spans="1:18" s="98" customFormat="1" ht="24.75" customHeight="1">
      <c r="A5" s="96"/>
      <c r="B5" s="685" t="s">
        <v>546</v>
      </c>
      <c r="C5" s="685"/>
      <c r="D5" s="685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685"/>
      <c r="Q5" s="685"/>
    </row>
    <row r="6" spans="1:18" s="434" customFormat="1" ht="17.25" customHeight="1">
      <c r="A6" s="99"/>
      <c r="C6" s="434" t="s">
        <v>131</v>
      </c>
      <c r="D6" s="100"/>
      <c r="I6" s="649"/>
      <c r="J6" s="649"/>
      <c r="K6" s="101" t="s">
        <v>230</v>
      </c>
      <c r="L6" s="101"/>
      <c r="M6" s="101"/>
      <c r="N6" s="101"/>
      <c r="O6" s="102"/>
      <c r="P6" s="101"/>
    </row>
    <row r="7" spans="1:18" s="434" customFormat="1" ht="13.8">
      <c r="A7" s="99"/>
      <c r="I7" s="649"/>
      <c r="J7" s="649"/>
      <c r="K7" s="652" t="s">
        <v>197</v>
      </c>
      <c r="L7" s="652"/>
      <c r="M7" s="652"/>
      <c r="N7" s="652"/>
      <c r="O7" s="653">
        <v>2763.5</v>
      </c>
      <c r="P7" s="653"/>
      <c r="Q7" s="103"/>
    </row>
    <row r="8" spans="1:18" s="434" customFormat="1" ht="15">
      <c r="A8" s="654"/>
      <c r="B8" s="654"/>
      <c r="C8" s="654"/>
      <c r="D8" s="654"/>
      <c r="E8" s="655"/>
      <c r="F8" s="656"/>
      <c r="G8" s="656"/>
      <c r="H8" s="656"/>
      <c r="K8" s="101" t="s">
        <v>132</v>
      </c>
      <c r="L8" s="101"/>
      <c r="M8" s="101"/>
      <c r="N8" s="101"/>
      <c r="O8" s="657">
        <v>3053.76</v>
      </c>
      <c r="P8" s="657"/>
    </row>
    <row r="9" spans="1:18" s="434" customFormat="1" ht="15">
      <c r="A9" s="99"/>
      <c r="C9" s="104"/>
      <c r="J9" s="658" t="s">
        <v>133</v>
      </c>
      <c r="K9" s="658"/>
      <c r="L9" s="658"/>
      <c r="M9" s="658"/>
      <c r="N9" s="658"/>
      <c r="O9" s="659">
        <v>1.0571999999999999</v>
      </c>
      <c r="P9" s="659"/>
    </row>
    <row r="10" spans="1:18" s="434" customFormat="1" ht="15">
      <c r="A10" s="99"/>
      <c r="C10" s="104"/>
      <c r="J10" s="101" t="s">
        <v>134</v>
      </c>
      <c r="K10" s="101"/>
      <c r="L10" s="101"/>
      <c r="M10" s="101"/>
      <c r="N10" s="101"/>
      <c r="O10" s="657"/>
      <c r="P10" s="657"/>
    </row>
    <row r="11" spans="1:18" s="434" customFormat="1" ht="15">
      <c r="A11" s="99"/>
      <c r="C11" s="104"/>
      <c r="J11" s="101" t="s">
        <v>135</v>
      </c>
      <c r="K11" s="101"/>
      <c r="L11" s="101" t="s">
        <v>136</v>
      </c>
      <c r="M11" s="101"/>
      <c r="N11" s="101"/>
      <c r="O11" s="653">
        <v>1.05</v>
      </c>
      <c r="P11" s="653"/>
    </row>
    <row r="12" spans="1:18" s="434" customFormat="1" ht="15">
      <c r="A12" s="99"/>
      <c r="B12" s="104" t="s">
        <v>174</v>
      </c>
      <c r="D12" s="673">
        <f>M142</f>
        <v>2662.5784638836017</v>
      </c>
      <c r="E12" s="673"/>
      <c r="F12" s="673"/>
      <c r="G12" s="105" t="s">
        <v>43</v>
      </c>
      <c r="H12" s="106"/>
      <c r="J12" s="101" t="s">
        <v>175</v>
      </c>
      <c r="K12" s="101"/>
      <c r="L12" s="101"/>
      <c r="M12" s="101"/>
      <c r="N12" s="101"/>
      <c r="O12" s="657">
        <v>1.02</v>
      </c>
      <c r="P12" s="657"/>
      <c r="Q12" s="107"/>
    </row>
    <row r="13" spans="1:18" s="434" customFormat="1" ht="15">
      <c r="A13" s="99"/>
      <c r="C13" s="104" t="s">
        <v>176</v>
      </c>
      <c r="D13" s="104" t="s">
        <v>137</v>
      </c>
      <c r="G13" s="104" t="s">
        <v>60</v>
      </c>
      <c r="H13" s="104"/>
      <c r="J13" s="101" t="s">
        <v>138</v>
      </c>
      <c r="K13" s="101"/>
      <c r="L13" s="101"/>
      <c r="M13" s="101"/>
      <c r="N13" s="101"/>
      <c r="O13" s="473"/>
      <c r="P13" s="101"/>
    </row>
    <row r="14" spans="1:18" s="498" customFormat="1" ht="15.75" customHeight="1">
      <c r="A14" s="678" t="s">
        <v>10</v>
      </c>
      <c r="B14" s="660" t="s">
        <v>24</v>
      </c>
      <c r="C14" s="660" t="s">
        <v>11</v>
      </c>
      <c r="D14" s="109"/>
      <c r="E14" s="109"/>
      <c r="F14" s="663" t="s">
        <v>2</v>
      </c>
      <c r="G14" s="499" t="s">
        <v>0</v>
      </c>
      <c r="H14" s="500"/>
      <c r="I14" s="500"/>
      <c r="J14" s="500"/>
      <c r="K14" s="500"/>
      <c r="L14" s="501"/>
      <c r="M14" s="502"/>
      <c r="N14" s="108"/>
      <c r="O14" s="108"/>
      <c r="P14" s="108"/>
      <c r="Q14" s="108"/>
      <c r="R14" s="109"/>
    </row>
    <row r="15" spans="1:18" s="498" customFormat="1" ht="60.75" customHeight="1">
      <c r="A15" s="679"/>
      <c r="B15" s="679"/>
      <c r="C15" s="661"/>
      <c r="D15" s="475" t="s">
        <v>1</v>
      </c>
      <c r="E15" s="475"/>
      <c r="F15" s="679"/>
      <c r="G15" s="117" t="s">
        <v>456</v>
      </c>
      <c r="H15" s="504" t="s">
        <v>4</v>
      </c>
      <c r="I15" s="505" t="s">
        <v>5</v>
      </c>
      <c r="J15" s="506"/>
      <c r="K15" s="507" t="s">
        <v>6</v>
      </c>
      <c r="L15" s="507" t="s">
        <v>7</v>
      </c>
      <c r="M15" s="508" t="s">
        <v>8</v>
      </c>
      <c r="N15" s="112" t="s">
        <v>9</v>
      </c>
      <c r="O15" s="112"/>
      <c r="P15" s="113"/>
      <c r="Q15" s="112"/>
      <c r="R15" s="114"/>
    </row>
    <row r="16" spans="1:18" s="479" customFormat="1" ht="47.25" customHeight="1">
      <c r="A16" s="680"/>
      <c r="B16" s="680"/>
      <c r="C16" s="662"/>
      <c r="D16" s="476" t="s">
        <v>12</v>
      </c>
      <c r="E16" s="476"/>
      <c r="F16" s="680"/>
      <c r="G16" s="117" t="s">
        <v>457</v>
      </c>
      <c r="H16" s="504" t="s">
        <v>14</v>
      </c>
      <c r="I16" s="504" t="s">
        <v>15</v>
      </c>
      <c r="J16" s="504" t="s">
        <v>14</v>
      </c>
      <c r="K16" s="504" t="s">
        <v>14</v>
      </c>
      <c r="L16" s="504" t="s">
        <v>14</v>
      </c>
      <c r="M16" s="504" t="s">
        <v>14</v>
      </c>
      <c r="N16" s="116" t="s">
        <v>16</v>
      </c>
      <c r="O16" s="117" t="s">
        <v>17</v>
      </c>
      <c r="P16" s="118" t="s">
        <v>18</v>
      </c>
      <c r="Q16" s="117" t="s">
        <v>19</v>
      </c>
      <c r="R16" s="117" t="s">
        <v>20</v>
      </c>
    </row>
    <row r="17" spans="1:21" s="479" customFormat="1">
      <c r="A17" s="477">
        <v>1</v>
      </c>
      <c r="B17" s="474">
        <v>2</v>
      </c>
      <c r="C17" s="477">
        <v>3</v>
      </c>
      <c r="D17" s="477">
        <v>4</v>
      </c>
      <c r="E17" s="477"/>
      <c r="F17" s="477">
        <v>5</v>
      </c>
      <c r="G17" s="477">
        <v>6</v>
      </c>
      <c r="H17" s="478" t="s">
        <v>21</v>
      </c>
      <c r="I17" s="478">
        <v>8</v>
      </c>
      <c r="J17" s="478" t="s">
        <v>22</v>
      </c>
      <c r="K17" s="478">
        <v>10</v>
      </c>
      <c r="L17" s="478">
        <v>11</v>
      </c>
      <c r="M17" s="478">
        <v>12</v>
      </c>
      <c r="N17" s="477">
        <v>13</v>
      </c>
      <c r="O17" s="477">
        <v>14</v>
      </c>
      <c r="P17" s="477">
        <v>15</v>
      </c>
      <c r="Q17" s="477">
        <v>16</v>
      </c>
      <c r="R17" s="477">
        <v>17</v>
      </c>
    </row>
    <row r="18" spans="1:21" ht="26.4">
      <c r="A18" s="120"/>
      <c r="B18" s="62"/>
      <c r="C18" s="466" t="s">
        <v>518</v>
      </c>
      <c r="D18" s="120"/>
      <c r="E18" s="120"/>
      <c r="F18" s="62"/>
      <c r="G18" s="62"/>
      <c r="H18" s="458"/>
      <c r="I18" s="458"/>
      <c r="J18" s="458"/>
      <c r="K18" s="458"/>
      <c r="L18" s="446"/>
      <c r="M18" s="458"/>
      <c r="N18" s="62"/>
      <c r="O18" s="62"/>
      <c r="P18" s="62"/>
      <c r="Q18" s="62"/>
      <c r="R18" s="62"/>
      <c r="S18" s="62">
        <f>$F18*$G18</f>
        <v>0</v>
      </c>
      <c r="T18" s="62">
        <f>$F18*$I18</f>
        <v>0</v>
      </c>
      <c r="U18" s="62">
        <f>$F18*$K18</f>
        <v>0</v>
      </c>
    </row>
    <row r="19" spans="1:21">
      <c r="A19" s="142"/>
      <c r="B19" s="143"/>
      <c r="C19" s="143"/>
      <c r="D19" s="143"/>
      <c r="E19" s="143"/>
      <c r="F19" s="143"/>
      <c r="G19" s="143"/>
      <c r="H19" s="457"/>
      <c r="I19" s="457"/>
      <c r="J19" s="457"/>
      <c r="K19" s="457"/>
      <c r="L19" s="448"/>
      <c r="M19" s="457"/>
      <c r="N19" s="143"/>
      <c r="O19" s="143"/>
      <c r="P19" s="143"/>
      <c r="Q19" s="143"/>
      <c r="R19" s="143"/>
      <c r="S19" s="63"/>
      <c r="T19" s="63"/>
      <c r="U19" s="63"/>
    </row>
    <row r="20" spans="1:21" ht="88.5" customHeight="1">
      <c r="A20" s="120"/>
      <c r="B20" s="62"/>
      <c r="C20" s="529" t="s">
        <v>519</v>
      </c>
      <c r="D20" s="120"/>
      <c r="E20" s="120"/>
      <c r="F20" s="62"/>
      <c r="G20" s="62"/>
      <c r="H20" s="458"/>
      <c r="I20" s="458"/>
      <c r="J20" s="458"/>
      <c r="K20" s="458"/>
      <c r="L20" s="446"/>
      <c r="M20" s="458"/>
      <c r="N20" s="62"/>
      <c r="O20" s="62"/>
      <c r="P20" s="62"/>
      <c r="Q20" s="62"/>
      <c r="R20" s="62"/>
      <c r="S20" s="62">
        <f>$F20*$G20</f>
        <v>0</v>
      </c>
      <c r="T20" s="62">
        <f>$F20*$I20</f>
        <v>0</v>
      </c>
      <c r="U20" s="62">
        <f>$F20*$K20</f>
        <v>0</v>
      </c>
    </row>
    <row r="21" spans="1:21">
      <c r="A21" s="121"/>
      <c r="B21" s="63"/>
      <c r="C21" s="63"/>
      <c r="D21" s="63"/>
      <c r="E21" s="63"/>
      <c r="F21" s="63"/>
      <c r="G21" s="63"/>
      <c r="H21" s="122"/>
      <c r="I21" s="122"/>
      <c r="J21" s="122"/>
      <c r="K21" s="122"/>
      <c r="L21" s="447"/>
      <c r="M21" s="122"/>
      <c r="N21" s="63"/>
      <c r="O21" s="63"/>
      <c r="P21" s="63"/>
      <c r="Q21" s="63"/>
      <c r="R21" s="63"/>
      <c r="S21" s="63"/>
      <c r="T21" s="63"/>
      <c r="U21" s="63"/>
    </row>
    <row r="22" spans="1:21" ht="89.25" customHeight="1">
      <c r="A22" s="491">
        <v>1</v>
      </c>
      <c r="B22" s="492" t="s">
        <v>458</v>
      </c>
      <c r="C22" s="62" t="s">
        <v>524</v>
      </c>
      <c r="D22" s="120" t="s">
        <v>165</v>
      </c>
      <c r="E22" s="120"/>
      <c r="F22" s="62">
        <v>1</v>
      </c>
      <c r="G22" s="62">
        <v>1.04</v>
      </c>
      <c r="H22" s="458">
        <f>2763.5/1000*G22</f>
        <v>2.8740400000000004</v>
      </c>
      <c r="I22" s="458">
        <v>0.06</v>
      </c>
      <c r="J22" s="458">
        <f>3053.76/1000*I22</f>
        <v>0.18322559999999999</v>
      </c>
      <c r="K22" s="458">
        <f>1.0572*1.05*1.02*0</f>
        <v>0</v>
      </c>
      <c r="L22" s="458">
        <f>H22+J22+K22</f>
        <v>3.0572656000000005</v>
      </c>
      <c r="M22" s="458">
        <f>L22*F22</f>
        <v>3.0572656000000005</v>
      </c>
      <c r="N22" s="62"/>
      <c r="O22" s="62"/>
      <c r="P22" s="62"/>
      <c r="Q22" s="62"/>
      <c r="R22" s="62"/>
      <c r="S22" s="62">
        <f>$F22*$G22</f>
        <v>1.04</v>
      </c>
      <c r="T22" s="62">
        <f>$F22*$I22</f>
        <v>0.06</v>
      </c>
      <c r="U22" s="62">
        <f>$F22*$K22</f>
        <v>0</v>
      </c>
    </row>
    <row r="23" spans="1:21">
      <c r="A23" s="494"/>
      <c r="B23" s="495"/>
      <c r="C23" s="63"/>
      <c r="D23" s="63"/>
      <c r="E23" s="63"/>
      <c r="F23" s="63"/>
      <c r="G23" s="63"/>
      <c r="H23" s="122"/>
      <c r="I23" s="122"/>
      <c r="J23" s="122"/>
      <c r="K23" s="122"/>
      <c r="L23" s="122"/>
      <c r="M23" s="122"/>
      <c r="N23" s="63"/>
      <c r="O23" s="63"/>
      <c r="P23" s="63"/>
      <c r="Q23" s="63"/>
      <c r="R23" s="63"/>
      <c r="S23" s="63"/>
      <c r="T23" s="63"/>
      <c r="U23" s="63"/>
    </row>
    <row r="24" spans="1:21" ht="101.25" customHeight="1">
      <c r="A24" s="491">
        <v>2</v>
      </c>
      <c r="B24" s="492" t="s">
        <v>459</v>
      </c>
      <c r="C24" s="62" t="s">
        <v>523</v>
      </c>
      <c r="D24" s="120" t="s">
        <v>165</v>
      </c>
      <c r="E24" s="120"/>
      <c r="F24" s="62">
        <v>1</v>
      </c>
      <c r="G24" s="62">
        <v>0.9</v>
      </c>
      <c r="H24" s="458">
        <f>2763.5/1000*G24</f>
        <v>2.4871500000000002</v>
      </c>
      <c r="I24" s="458">
        <v>0.05</v>
      </c>
      <c r="J24" s="458">
        <f>3053.76/1000*I24</f>
        <v>0.15268800000000002</v>
      </c>
      <c r="K24" s="458">
        <f>1.0572*1.05*1.02*0</f>
        <v>0</v>
      </c>
      <c r="L24" s="458">
        <f>H24+J24+K24</f>
        <v>2.6398380000000001</v>
      </c>
      <c r="M24" s="458">
        <f>L24*F24</f>
        <v>2.6398380000000001</v>
      </c>
      <c r="N24" s="62"/>
      <c r="O24" s="62"/>
      <c r="P24" s="62"/>
      <c r="Q24" s="62"/>
      <c r="R24" s="62"/>
      <c r="S24" s="62">
        <f>$F24*$G24</f>
        <v>0.9</v>
      </c>
      <c r="T24" s="62">
        <f>$F24*$I24</f>
        <v>0.05</v>
      </c>
      <c r="U24" s="62">
        <f>$F24*$K24</f>
        <v>0</v>
      </c>
    </row>
    <row r="25" spans="1:21">
      <c r="A25" s="494"/>
      <c r="B25" s="495"/>
      <c r="C25" s="63"/>
      <c r="D25" s="63"/>
      <c r="E25" s="63"/>
      <c r="F25" s="63"/>
      <c r="G25" s="63"/>
      <c r="H25" s="122"/>
      <c r="I25" s="122"/>
      <c r="J25" s="122"/>
      <c r="K25" s="122"/>
      <c r="L25" s="122"/>
      <c r="M25" s="122"/>
      <c r="N25" s="63"/>
      <c r="O25" s="63"/>
      <c r="P25" s="63"/>
      <c r="Q25" s="63"/>
      <c r="R25" s="63"/>
      <c r="S25" s="63"/>
      <c r="T25" s="63"/>
      <c r="U25" s="63"/>
    </row>
    <row r="26" spans="1:21" ht="85.5" customHeight="1">
      <c r="A26" s="491">
        <v>3</v>
      </c>
      <c r="B26" s="492" t="s">
        <v>459</v>
      </c>
      <c r="C26" s="62" t="s">
        <v>522</v>
      </c>
      <c r="D26" s="120" t="s">
        <v>165</v>
      </c>
      <c r="E26" s="120"/>
      <c r="F26" s="62">
        <v>1</v>
      </c>
      <c r="G26" s="62">
        <v>0.9</v>
      </c>
      <c r="H26" s="458">
        <f>2763.5/1000*G26</f>
        <v>2.4871500000000002</v>
      </c>
      <c r="I26" s="458">
        <v>0.05</v>
      </c>
      <c r="J26" s="458">
        <f>3053.76/1000*I26</f>
        <v>0.15268800000000002</v>
      </c>
      <c r="K26" s="458">
        <f>1.0572*1.05*1.02*0</f>
        <v>0</v>
      </c>
      <c r="L26" s="458">
        <f>H26+J26+K26</f>
        <v>2.6398380000000001</v>
      </c>
      <c r="M26" s="458">
        <f>L26*F26</f>
        <v>2.6398380000000001</v>
      </c>
      <c r="N26" s="62"/>
      <c r="O26" s="62"/>
      <c r="P26" s="62"/>
      <c r="Q26" s="62"/>
      <c r="R26" s="62"/>
      <c r="S26" s="62">
        <f>$F26*$G26</f>
        <v>0.9</v>
      </c>
      <c r="T26" s="62">
        <f>$F26*$I26</f>
        <v>0.05</v>
      </c>
      <c r="U26" s="62">
        <f>$F26*$K26</f>
        <v>0</v>
      </c>
    </row>
    <row r="27" spans="1:21">
      <c r="A27" s="121"/>
      <c r="B27" s="63"/>
      <c r="C27" s="63"/>
      <c r="D27" s="63"/>
      <c r="E27" s="63"/>
      <c r="F27" s="63"/>
      <c r="G27" s="63"/>
      <c r="H27" s="122"/>
      <c r="I27" s="122"/>
      <c r="J27" s="122"/>
      <c r="K27" s="122"/>
      <c r="L27" s="122"/>
      <c r="M27" s="122"/>
      <c r="N27" s="63"/>
      <c r="O27" s="63"/>
      <c r="P27" s="63"/>
      <c r="Q27" s="63"/>
      <c r="R27" s="63"/>
      <c r="S27" s="63"/>
      <c r="T27" s="63"/>
      <c r="U27" s="63"/>
    </row>
    <row r="28" spans="1:21" ht="101.25" customHeight="1">
      <c r="A28" s="120">
        <v>4</v>
      </c>
      <c r="B28" s="62" t="s">
        <v>459</v>
      </c>
      <c r="C28" s="62" t="s">
        <v>521</v>
      </c>
      <c r="D28" s="120" t="s">
        <v>165</v>
      </c>
      <c r="E28" s="120"/>
      <c r="F28" s="62">
        <v>2</v>
      </c>
      <c r="G28" s="62">
        <v>0.9</v>
      </c>
      <c r="H28" s="458">
        <f>2763.5/1000*G28</f>
        <v>2.4871500000000002</v>
      </c>
      <c r="I28" s="458">
        <v>0.05</v>
      </c>
      <c r="J28" s="458">
        <f>3053.76/1000*I28</f>
        <v>0.15268800000000002</v>
      </c>
      <c r="K28" s="458">
        <f>1.0572*1.05*1.02*0</f>
        <v>0</v>
      </c>
      <c r="L28" s="458">
        <f>H28+J28+K28</f>
        <v>2.6398380000000001</v>
      </c>
      <c r="M28" s="458">
        <f>L28*F28</f>
        <v>5.2796760000000003</v>
      </c>
      <c r="N28" s="62"/>
      <c r="O28" s="62"/>
      <c r="P28" s="62"/>
      <c r="Q28" s="62"/>
      <c r="R28" s="62"/>
      <c r="S28" s="62">
        <f>$F28*$G28</f>
        <v>1.8</v>
      </c>
      <c r="T28" s="62">
        <f>$F28*$I28</f>
        <v>0.1</v>
      </c>
      <c r="U28" s="62">
        <f>$F28*$K28</f>
        <v>0</v>
      </c>
    </row>
    <row r="29" spans="1:21">
      <c r="A29" s="142"/>
      <c r="B29" s="143"/>
      <c r="C29" s="143"/>
      <c r="D29" s="143"/>
      <c r="E29" s="143"/>
      <c r="F29" s="143"/>
      <c r="G29" s="143"/>
      <c r="H29" s="457"/>
      <c r="I29" s="457"/>
      <c r="J29" s="457"/>
      <c r="K29" s="457"/>
      <c r="L29" s="457"/>
      <c r="M29" s="457"/>
      <c r="N29" s="143"/>
      <c r="O29" s="143"/>
      <c r="P29" s="143"/>
      <c r="Q29" s="143"/>
      <c r="R29" s="143"/>
      <c r="S29" s="63"/>
      <c r="T29" s="63"/>
      <c r="U29" s="63"/>
    </row>
    <row r="30" spans="1:21" ht="57">
      <c r="A30" s="120">
        <v>5</v>
      </c>
      <c r="B30" s="62" t="s">
        <v>459</v>
      </c>
      <c r="C30" s="62" t="s">
        <v>548</v>
      </c>
      <c r="D30" s="120" t="s">
        <v>165</v>
      </c>
      <c r="E30" s="120"/>
      <c r="F30" s="62">
        <v>6</v>
      </c>
      <c r="G30" s="62">
        <v>0.9</v>
      </c>
      <c r="H30" s="458">
        <f>2763.5/1000*G30</f>
        <v>2.4871500000000002</v>
      </c>
      <c r="I30" s="458">
        <v>0.05</v>
      </c>
      <c r="J30" s="458">
        <f>3053.76/1000*I30</f>
        <v>0.15268800000000002</v>
      </c>
      <c r="K30" s="458">
        <f>1.0572*1.05*1.02*0</f>
        <v>0</v>
      </c>
      <c r="L30" s="458">
        <f>H30+J30+K30</f>
        <v>2.6398380000000001</v>
      </c>
      <c r="M30" s="458">
        <f>L30*F30</f>
        <v>15.839028000000001</v>
      </c>
      <c r="N30" s="62"/>
      <c r="O30" s="62"/>
      <c r="P30" s="62"/>
      <c r="Q30" s="62"/>
      <c r="R30" s="62"/>
      <c r="S30" s="62">
        <f>$F30*$G30</f>
        <v>5.4</v>
      </c>
      <c r="T30" s="62">
        <f>$F30*$I30</f>
        <v>0.30000000000000004</v>
      </c>
      <c r="U30" s="62">
        <f>$F30*$K30</f>
        <v>0</v>
      </c>
    </row>
    <row r="31" spans="1:21">
      <c r="A31" s="121"/>
      <c r="B31" s="63"/>
      <c r="C31" s="63"/>
      <c r="D31" s="63"/>
      <c r="E31" s="63"/>
      <c r="F31" s="63"/>
      <c r="G31" s="63"/>
      <c r="H31" s="122"/>
      <c r="I31" s="122"/>
      <c r="J31" s="122"/>
      <c r="K31" s="122"/>
      <c r="L31" s="122"/>
      <c r="M31" s="122"/>
      <c r="N31" s="63"/>
      <c r="O31" s="63"/>
      <c r="P31" s="63"/>
      <c r="Q31" s="63"/>
      <c r="R31" s="63"/>
      <c r="S31" s="63"/>
      <c r="T31" s="63"/>
      <c r="U31" s="63"/>
    </row>
    <row r="32" spans="1:21" ht="102.75" customHeight="1">
      <c r="A32" s="491">
        <v>6</v>
      </c>
      <c r="B32" s="62" t="s">
        <v>458</v>
      </c>
      <c r="C32" s="62" t="s">
        <v>520</v>
      </c>
      <c r="D32" s="120" t="s">
        <v>165</v>
      </c>
      <c r="E32" s="120"/>
      <c r="F32" s="62">
        <v>1</v>
      </c>
      <c r="G32" s="62">
        <v>1.04</v>
      </c>
      <c r="H32" s="458">
        <f>2763.5/1000*G32</f>
        <v>2.8740400000000004</v>
      </c>
      <c r="I32" s="458">
        <v>0.06</v>
      </c>
      <c r="J32" s="458">
        <f>3053.76/1000*I32</f>
        <v>0.18322559999999999</v>
      </c>
      <c r="K32" s="458">
        <f>1.0572*1.05*1.02*0</f>
        <v>0</v>
      </c>
      <c r="L32" s="458">
        <f>H32+J32+K32</f>
        <v>3.0572656000000005</v>
      </c>
      <c r="M32" s="458">
        <f>L32*F32</f>
        <v>3.0572656000000005</v>
      </c>
      <c r="N32" s="62"/>
      <c r="O32" s="62"/>
      <c r="P32" s="62"/>
      <c r="Q32" s="62"/>
      <c r="R32" s="62"/>
      <c r="S32" s="62">
        <f>$F32*$G32</f>
        <v>1.04</v>
      </c>
      <c r="T32" s="62">
        <f>$F32*$I32</f>
        <v>0.06</v>
      </c>
      <c r="U32" s="62">
        <f>$F32*$K32</f>
        <v>0</v>
      </c>
    </row>
    <row r="33" spans="1:21">
      <c r="A33" s="494"/>
      <c r="B33" s="63"/>
      <c r="C33" s="63"/>
      <c r="D33" s="63"/>
      <c r="E33" s="63"/>
      <c r="F33" s="63"/>
      <c r="G33" s="63"/>
      <c r="H33" s="122"/>
      <c r="I33" s="122"/>
      <c r="J33" s="122"/>
      <c r="K33" s="122"/>
      <c r="L33" s="122"/>
      <c r="M33" s="122"/>
      <c r="N33" s="63"/>
      <c r="O33" s="63"/>
      <c r="P33" s="63"/>
      <c r="Q33" s="63"/>
      <c r="R33" s="63"/>
      <c r="S33" s="63"/>
      <c r="T33" s="63"/>
      <c r="U33" s="63"/>
    </row>
    <row r="34" spans="1:21" ht="45.6">
      <c r="A34" s="491">
        <v>7</v>
      </c>
      <c r="B34" s="62" t="s">
        <v>460</v>
      </c>
      <c r="C34" s="62" t="s">
        <v>431</v>
      </c>
      <c r="D34" s="120" t="s">
        <v>316</v>
      </c>
      <c r="E34" s="120"/>
      <c r="F34" s="62">
        <v>0.21</v>
      </c>
      <c r="G34" s="62">
        <v>53.9</v>
      </c>
      <c r="H34" s="458">
        <f>2763.5/1000*G34</f>
        <v>148.95265000000001</v>
      </c>
      <c r="I34" s="458">
        <v>34.9</v>
      </c>
      <c r="J34" s="458">
        <f>3053.76/1000*I34</f>
        <v>106.576224</v>
      </c>
      <c r="K34" s="458">
        <f>1.0572*1.05*1.02*(P35*R35)</f>
        <v>339.67836</v>
      </c>
      <c r="L34" s="458">
        <f>H34+J34+K34</f>
        <v>595.20723399999997</v>
      </c>
      <c r="M34" s="458">
        <f>L34*F34</f>
        <v>124.99351913999999</v>
      </c>
      <c r="N34" s="62"/>
      <c r="O34" s="62"/>
      <c r="P34" s="62"/>
      <c r="Q34" s="62"/>
      <c r="R34" s="62"/>
      <c r="S34" s="62">
        <f>$F34*$G34</f>
        <v>11.318999999999999</v>
      </c>
      <c r="T34" s="62">
        <f>$F34*$I34</f>
        <v>7.3289999999999997</v>
      </c>
      <c r="U34" s="62">
        <f>$F34*$K34</f>
        <v>71.332455600000003</v>
      </c>
    </row>
    <row r="35" spans="1:21" ht="77.25" customHeight="1">
      <c r="A35" s="494"/>
      <c r="B35" s="63"/>
      <c r="C35" s="63"/>
      <c r="D35" s="63"/>
      <c r="E35" s="63"/>
      <c r="F35" s="63"/>
      <c r="G35" s="63"/>
      <c r="H35" s="122"/>
      <c r="I35" s="122"/>
      <c r="J35" s="122"/>
      <c r="K35" s="122"/>
      <c r="L35" s="122"/>
      <c r="M35" s="122"/>
      <c r="N35" s="63" t="s">
        <v>461</v>
      </c>
      <c r="O35" s="63" t="s">
        <v>165</v>
      </c>
      <c r="P35" s="63">
        <v>100</v>
      </c>
      <c r="Q35" s="63">
        <v>21</v>
      </c>
      <c r="R35" s="63">
        <v>3</v>
      </c>
      <c r="S35" s="63"/>
      <c r="T35" s="63"/>
      <c r="U35" s="63"/>
    </row>
    <row r="36" spans="1:21">
      <c r="A36" s="121"/>
      <c r="B36" s="63"/>
      <c r="C36" s="63"/>
      <c r="D36" s="63"/>
      <c r="E36" s="63"/>
      <c r="F36" s="63"/>
      <c r="G36" s="63"/>
      <c r="H36" s="122"/>
      <c r="I36" s="122"/>
      <c r="J36" s="122"/>
      <c r="K36" s="122"/>
      <c r="L36" s="122"/>
      <c r="M36" s="122"/>
      <c r="N36" s="63"/>
      <c r="O36" s="63"/>
      <c r="P36" s="63"/>
      <c r="Q36" s="63"/>
      <c r="R36" s="63"/>
      <c r="S36" s="63"/>
      <c r="T36" s="63"/>
      <c r="U36" s="63"/>
    </row>
    <row r="37" spans="1:21" ht="52.5" customHeight="1">
      <c r="A37" s="120">
        <v>8</v>
      </c>
      <c r="B37" s="62" t="s">
        <v>462</v>
      </c>
      <c r="C37" s="62" t="s">
        <v>517</v>
      </c>
      <c r="D37" s="120" t="s">
        <v>165</v>
      </c>
      <c r="E37" s="120"/>
      <c r="F37" s="62">
        <v>3</v>
      </c>
      <c r="G37" s="62">
        <v>0.64</v>
      </c>
      <c r="H37" s="458">
        <f>2763.5/1000*G37</f>
        <v>1.76864</v>
      </c>
      <c r="I37" s="458">
        <v>0</v>
      </c>
      <c r="J37" s="458">
        <f>3053.76/1000*I37</f>
        <v>0</v>
      </c>
      <c r="K37" s="458">
        <f>1.0572*1.05*1.02*(P38*R38)</f>
        <v>2.2645224000000002</v>
      </c>
      <c r="L37" s="458">
        <f>H37+J37+K37</f>
        <v>4.0331624000000001</v>
      </c>
      <c r="M37" s="458">
        <f>L37*F37</f>
        <v>12.0994872</v>
      </c>
      <c r="N37" s="62"/>
      <c r="O37" s="62"/>
      <c r="P37" s="62"/>
      <c r="Q37" s="62"/>
      <c r="R37" s="62"/>
      <c r="S37" s="62">
        <f>$F37*$G37</f>
        <v>1.92</v>
      </c>
      <c r="T37" s="62">
        <f>$F37*$I37</f>
        <v>0</v>
      </c>
      <c r="U37" s="62">
        <f>$F37*$K37</f>
        <v>6.7935672</v>
      </c>
    </row>
    <row r="38" spans="1:21" ht="36.75" customHeight="1">
      <c r="A38" s="121"/>
      <c r="B38" s="63"/>
      <c r="C38" s="63"/>
      <c r="D38" s="63"/>
      <c r="E38" s="63"/>
      <c r="F38" s="63"/>
      <c r="G38" s="63"/>
      <c r="H38" s="122"/>
      <c r="I38" s="122"/>
      <c r="J38" s="122"/>
      <c r="K38" s="122"/>
      <c r="L38" s="122"/>
      <c r="M38" s="122"/>
      <c r="N38" s="63" t="s">
        <v>463</v>
      </c>
      <c r="O38" s="63" t="s">
        <v>165</v>
      </c>
      <c r="P38" s="63">
        <v>1</v>
      </c>
      <c r="Q38" s="63">
        <v>3</v>
      </c>
      <c r="R38" s="63">
        <v>2</v>
      </c>
      <c r="S38" s="63"/>
      <c r="T38" s="63"/>
      <c r="U38" s="63"/>
    </row>
    <row r="39" spans="1:21">
      <c r="A39" s="121"/>
      <c r="B39" s="63"/>
      <c r="C39" s="63"/>
      <c r="D39" s="63"/>
      <c r="E39" s="63"/>
      <c r="F39" s="63"/>
      <c r="G39" s="63"/>
      <c r="H39" s="122"/>
      <c r="I39" s="122"/>
      <c r="J39" s="122"/>
      <c r="K39" s="122"/>
      <c r="L39" s="122"/>
      <c r="M39" s="122"/>
      <c r="N39" s="63"/>
      <c r="O39" s="63"/>
      <c r="P39" s="63"/>
      <c r="Q39" s="63"/>
      <c r="R39" s="63"/>
      <c r="S39" s="63"/>
      <c r="T39" s="63"/>
      <c r="U39" s="63"/>
    </row>
    <row r="40" spans="1:21" ht="57.75" customHeight="1">
      <c r="A40" s="123">
        <v>9</v>
      </c>
      <c r="B40" s="600" t="s">
        <v>464</v>
      </c>
      <c r="C40" s="600" t="s">
        <v>432</v>
      </c>
      <c r="D40" s="123" t="s">
        <v>316</v>
      </c>
      <c r="E40" s="123"/>
      <c r="F40" s="600">
        <v>0.04</v>
      </c>
      <c r="G40" s="600">
        <v>41</v>
      </c>
      <c r="H40" s="601">
        <f>2763.5/1000*G40</f>
        <v>113.3035</v>
      </c>
      <c r="I40" s="601">
        <v>31.1</v>
      </c>
      <c r="J40" s="601">
        <f>3053.76/1000*I40</f>
        <v>94.971935999999999</v>
      </c>
      <c r="K40" s="601">
        <f>1.0572*1.05*1.02*(P41*R41)</f>
        <v>396.29142000000002</v>
      </c>
      <c r="L40" s="601">
        <f>H40+J40+K40</f>
        <v>604.56685600000003</v>
      </c>
      <c r="M40" s="601">
        <f>L40*F40</f>
        <v>24.182674240000001</v>
      </c>
      <c r="N40" s="600"/>
      <c r="O40" s="600"/>
      <c r="P40" s="600"/>
      <c r="Q40" s="600"/>
      <c r="R40" s="600"/>
      <c r="S40" s="62">
        <f>$F40*$G40</f>
        <v>1.6400000000000001</v>
      </c>
      <c r="T40" s="62">
        <f>$F40*$I40</f>
        <v>1.244</v>
      </c>
      <c r="U40" s="62">
        <f>$F40*$K40</f>
        <v>15.851656800000001</v>
      </c>
    </row>
    <row r="41" spans="1:21" ht="57" customHeight="1">
      <c r="A41" s="120"/>
      <c r="B41" s="602"/>
      <c r="C41" s="602"/>
      <c r="D41" s="602"/>
      <c r="E41" s="602"/>
      <c r="F41" s="602"/>
      <c r="G41" s="602"/>
      <c r="H41" s="603"/>
      <c r="I41" s="603"/>
      <c r="J41" s="603"/>
      <c r="K41" s="603"/>
      <c r="L41" s="603"/>
      <c r="M41" s="603"/>
      <c r="N41" s="602" t="s">
        <v>465</v>
      </c>
      <c r="O41" s="602" t="s">
        <v>165</v>
      </c>
      <c r="P41" s="602">
        <v>100</v>
      </c>
      <c r="Q41" s="602">
        <v>4</v>
      </c>
      <c r="R41" s="602">
        <v>3.5</v>
      </c>
      <c r="S41" s="63"/>
      <c r="T41" s="63"/>
      <c r="U41" s="63"/>
    </row>
    <row r="42" spans="1:21">
      <c r="A42" s="121"/>
      <c r="B42" s="63"/>
      <c r="C42" s="63"/>
      <c r="D42" s="63"/>
      <c r="E42" s="63"/>
      <c r="F42" s="63"/>
      <c r="G42" s="63"/>
      <c r="H42" s="122"/>
      <c r="I42" s="122"/>
      <c r="J42" s="122"/>
      <c r="K42" s="122"/>
      <c r="L42" s="122"/>
      <c r="M42" s="122"/>
      <c r="N42" s="63"/>
      <c r="O42" s="63"/>
      <c r="P42" s="63"/>
      <c r="Q42" s="63"/>
      <c r="R42" s="63"/>
      <c r="S42" s="63"/>
      <c r="T42" s="63"/>
      <c r="U42" s="63"/>
    </row>
    <row r="43" spans="1:21" ht="45.6">
      <c r="A43" s="120">
        <v>10</v>
      </c>
      <c r="B43" s="62" t="s">
        <v>464</v>
      </c>
      <c r="C43" s="62" t="s">
        <v>433</v>
      </c>
      <c r="D43" s="120" t="s">
        <v>316</v>
      </c>
      <c r="E43" s="120"/>
      <c r="F43" s="62">
        <v>0.06</v>
      </c>
      <c r="G43" s="62">
        <v>41</v>
      </c>
      <c r="H43" s="458">
        <f>2763.5/1000*G43</f>
        <v>113.3035</v>
      </c>
      <c r="I43" s="458">
        <v>31.1</v>
      </c>
      <c r="J43" s="458">
        <f>3053.76/1000*I43</f>
        <v>94.971935999999999</v>
      </c>
      <c r="K43" s="458">
        <f>1.0572*1.05*1.02*(P44*R44)</f>
        <v>452.90448000000004</v>
      </c>
      <c r="L43" s="458">
        <f>H43+J43+K43</f>
        <v>661.17991600000005</v>
      </c>
      <c r="M43" s="458">
        <f>L43*F43</f>
        <v>39.670794960000002</v>
      </c>
      <c r="N43" s="62"/>
      <c r="O43" s="62"/>
      <c r="P43" s="62"/>
      <c r="Q43" s="62"/>
      <c r="R43" s="62"/>
      <c r="S43" s="62">
        <f>$F43*$G43</f>
        <v>2.46</v>
      </c>
      <c r="T43" s="62">
        <f>$F43*$I43</f>
        <v>1.8660000000000001</v>
      </c>
      <c r="U43" s="62">
        <f>$F43*$K43</f>
        <v>27.1742688</v>
      </c>
    </row>
    <row r="44" spans="1:21" ht="57">
      <c r="A44" s="121"/>
      <c r="B44" s="63"/>
      <c r="C44" s="63"/>
      <c r="D44" s="63"/>
      <c r="E44" s="63"/>
      <c r="F44" s="63"/>
      <c r="G44" s="63"/>
      <c r="H44" s="122"/>
      <c r="I44" s="122"/>
      <c r="J44" s="122"/>
      <c r="K44" s="122"/>
      <c r="L44" s="122"/>
      <c r="M44" s="122"/>
      <c r="N44" s="63" t="s">
        <v>466</v>
      </c>
      <c r="O44" s="63" t="s">
        <v>165</v>
      </c>
      <c r="P44" s="63">
        <v>100</v>
      </c>
      <c r="Q44" s="63">
        <v>6</v>
      </c>
      <c r="R44" s="63">
        <v>4</v>
      </c>
      <c r="S44" s="63"/>
      <c r="T44" s="63"/>
      <c r="U44" s="63"/>
    </row>
    <row r="45" spans="1:21">
      <c r="A45" s="121"/>
      <c r="B45" s="63"/>
      <c r="C45" s="63"/>
      <c r="D45" s="63"/>
      <c r="E45" s="63"/>
      <c r="F45" s="63"/>
      <c r="G45" s="63"/>
      <c r="H45" s="122"/>
      <c r="I45" s="122"/>
      <c r="J45" s="122"/>
      <c r="K45" s="122"/>
      <c r="L45" s="122"/>
      <c r="M45" s="122"/>
      <c r="N45" s="63"/>
      <c r="O45" s="63"/>
      <c r="P45" s="63"/>
      <c r="Q45" s="63"/>
      <c r="R45" s="63"/>
      <c r="S45" s="63"/>
      <c r="T45" s="63"/>
      <c r="U45" s="63"/>
    </row>
    <row r="46" spans="1:21" ht="61.5" customHeight="1">
      <c r="A46" s="120">
        <v>11</v>
      </c>
      <c r="B46" s="62" t="s">
        <v>467</v>
      </c>
      <c r="C46" s="62" t="s">
        <v>434</v>
      </c>
      <c r="D46" s="120" t="s">
        <v>316</v>
      </c>
      <c r="E46" s="120"/>
      <c r="F46" s="62">
        <v>0.4</v>
      </c>
      <c r="G46" s="62">
        <v>12.5</v>
      </c>
      <c r="H46" s="458">
        <f>2763.5/1000*G46</f>
        <v>34.543750000000003</v>
      </c>
      <c r="I46" s="458">
        <v>0.02</v>
      </c>
      <c r="J46" s="458">
        <f>3053.76/1000*I46</f>
        <v>6.1075200000000003E-2</v>
      </c>
      <c r="K46" s="458">
        <f>1.0572*1.05*1.02*(P47*R47+P48*R48)</f>
        <v>127.94551560000001</v>
      </c>
      <c r="L46" s="458">
        <f>H46+J46+K46</f>
        <v>162.55034080000001</v>
      </c>
      <c r="M46" s="458">
        <f>L46*F46</f>
        <v>65.020136320000006</v>
      </c>
      <c r="N46" s="62"/>
      <c r="O46" s="62"/>
      <c r="P46" s="62"/>
      <c r="Q46" s="62"/>
      <c r="R46" s="62"/>
      <c r="S46" s="62">
        <f>$F46*$G46</f>
        <v>5</v>
      </c>
      <c r="T46" s="62">
        <f>$F46*$I46</f>
        <v>8.0000000000000002E-3</v>
      </c>
      <c r="U46" s="62">
        <f>$F46*$K46</f>
        <v>51.178206240000009</v>
      </c>
    </row>
    <row r="47" spans="1:21" ht="22.8">
      <c r="A47" s="121"/>
      <c r="B47" s="63"/>
      <c r="C47" s="63"/>
      <c r="D47" s="63"/>
      <c r="E47" s="63"/>
      <c r="F47" s="63"/>
      <c r="G47" s="63"/>
      <c r="H47" s="122"/>
      <c r="I47" s="122"/>
      <c r="J47" s="122"/>
      <c r="K47" s="122"/>
      <c r="L47" s="122"/>
      <c r="M47" s="122"/>
      <c r="N47" s="63" t="s">
        <v>468</v>
      </c>
      <c r="O47" s="63" t="s">
        <v>165</v>
      </c>
      <c r="P47" s="63">
        <v>100</v>
      </c>
      <c r="Q47" s="63">
        <v>40</v>
      </c>
      <c r="R47" s="63">
        <v>0.83</v>
      </c>
      <c r="S47" s="63"/>
      <c r="T47" s="63"/>
      <c r="U47" s="63"/>
    </row>
    <row r="48" spans="1:21" ht="35.25" customHeight="1">
      <c r="A48" s="121"/>
      <c r="B48" s="63"/>
      <c r="C48" s="63"/>
      <c r="D48" s="63"/>
      <c r="E48" s="63"/>
      <c r="F48" s="63"/>
      <c r="G48" s="63"/>
      <c r="H48" s="122"/>
      <c r="I48" s="122"/>
      <c r="J48" s="122"/>
      <c r="K48" s="122"/>
      <c r="L48" s="122"/>
      <c r="M48" s="122"/>
      <c r="N48" s="63" t="s">
        <v>469</v>
      </c>
      <c r="O48" s="63" t="s">
        <v>165</v>
      </c>
      <c r="P48" s="63">
        <v>100</v>
      </c>
      <c r="Q48" s="63">
        <v>40</v>
      </c>
      <c r="R48" s="63">
        <v>0.3</v>
      </c>
      <c r="S48" s="63"/>
      <c r="T48" s="63"/>
      <c r="U48" s="63"/>
    </row>
    <row r="49" spans="1:21">
      <c r="A49" s="121"/>
      <c r="B49" s="63"/>
      <c r="C49" s="63"/>
      <c r="D49" s="63"/>
      <c r="E49" s="63"/>
      <c r="F49" s="63"/>
      <c r="G49" s="63"/>
      <c r="H49" s="122"/>
      <c r="I49" s="122"/>
      <c r="J49" s="122"/>
      <c r="K49" s="122"/>
      <c r="L49" s="122"/>
      <c r="M49" s="122"/>
      <c r="N49" s="63"/>
      <c r="O49" s="63"/>
      <c r="P49" s="63"/>
      <c r="Q49" s="63"/>
      <c r="R49" s="63"/>
      <c r="S49" s="63"/>
      <c r="T49" s="63"/>
      <c r="U49" s="63"/>
    </row>
    <row r="50" spans="1:21" ht="54.75" customHeight="1">
      <c r="A50" s="120">
        <v>12</v>
      </c>
      <c r="B50" s="62" t="s">
        <v>470</v>
      </c>
      <c r="C50" s="62" t="s">
        <v>435</v>
      </c>
      <c r="D50" s="120" t="s">
        <v>316</v>
      </c>
      <c r="E50" s="120"/>
      <c r="F50" s="62">
        <v>0.02</v>
      </c>
      <c r="G50" s="62">
        <v>11.3</v>
      </c>
      <c r="H50" s="458">
        <f>2763.5/1000*G50</f>
        <v>31.227550000000004</v>
      </c>
      <c r="I50" s="458">
        <v>0.05</v>
      </c>
      <c r="J50" s="458">
        <f>3053.76/1000*I50</f>
        <v>0.15268800000000002</v>
      </c>
      <c r="K50" s="458">
        <f>1.0572*1.05*1.02*(P51*R51+P52*R52)</f>
        <v>166.44239640000001</v>
      </c>
      <c r="L50" s="458">
        <f>H50+J50+K50</f>
        <v>197.82263440000003</v>
      </c>
      <c r="M50" s="458">
        <f>L50*F50</f>
        <v>3.9564526880000006</v>
      </c>
      <c r="N50" s="62"/>
      <c r="O50" s="62"/>
      <c r="P50" s="62"/>
      <c r="Q50" s="62"/>
      <c r="R50" s="62"/>
      <c r="S50" s="62">
        <f>$F50*$G50</f>
        <v>0.22600000000000001</v>
      </c>
      <c r="T50" s="62">
        <f>$F50*$I50</f>
        <v>1E-3</v>
      </c>
      <c r="U50" s="62">
        <f>$F50*$K50</f>
        <v>3.3288479280000001</v>
      </c>
    </row>
    <row r="51" spans="1:21" ht="45.6">
      <c r="A51" s="121"/>
      <c r="B51" s="63"/>
      <c r="C51" s="63"/>
      <c r="D51" s="63"/>
      <c r="E51" s="63"/>
      <c r="F51" s="63"/>
      <c r="G51" s="63"/>
      <c r="H51" s="122"/>
      <c r="I51" s="122"/>
      <c r="J51" s="122"/>
      <c r="K51" s="122"/>
      <c r="L51" s="122"/>
      <c r="M51" s="122"/>
      <c r="N51" s="63" t="s">
        <v>471</v>
      </c>
      <c r="O51" s="63" t="s">
        <v>165</v>
      </c>
      <c r="P51" s="63">
        <v>100</v>
      </c>
      <c r="Q51" s="63">
        <v>2</v>
      </c>
      <c r="R51" s="63">
        <v>1.17</v>
      </c>
      <c r="S51" s="63"/>
      <c r="T51" s="63"/>
      <c r="U51" s="63"/>
    </row>
    <row r="52" spans="1:21" ht="39.75" customHeight="1">
      <c r="A52" s="121"/>
      <c r="B52" s="63"/>
      <c r="C52" s="63"/>
      <c r="D52" s="63"/>
      <c r="E52" s="63"/>
      <c r="F52" s="63"/>
      <c r="G52" s="63"/>
      <c r="H52" s="122"/>
      <c r="I52" s="122"/>
      <c r="J52" s="122"/>
      <c r="K52" s="122"/>
      <c r="L52" s="122"/>
      <c r="M52" s="122"/>
      <c r="N52" s="63" t="s">
        <v>469</v>
      </c>
      <c r="O52" s="63" t="s">
        <v>165</v>
      </c>
      <c r="P52" s="63">
        <v>100</v>
      </c>
      <c r="Q52" s="63">
        <v>2</v>
      </c>
      <c r="R52" s="63">
        <v>0.3</v>
      </c>
      <c r="S52" s="63"/>
      <c r="T52" s="63"/>
      <c r="U52" s="63"/>
    </row>
    <row r="53" spans="1:21">
      <c r="A53" s="121"/>
      <c r="B53" s="63"/>
      <c r="C53" s="63"/>
      <c r="D53" s="63"/>
      <c r="E53" s="63"/>
      <c r="F53" s="63"/>
      <c r="G53" s="63"/>
      <c r="H53" s="122"/>
      <c r="I53" s="122"/>
      <c r="J53" s="122"/>
      <c r="K53" s="122"/>
      <c r="L53" s="122"/>
      <c r="M53" s="122"/>
      <c r="N53" s="63"/>
      <c r="O53" s="63"/>
      <c r="P53" s="63"/>
      <c r="Q53" s="63"/>
      <c r="R53" s="63"/>
      <c r="S53" s="63"/>
      <c r="T53" s="63"/>
      <c r="U53" s="63"/>
    </row>
    <row r="54" spans="1:21" ht="43.5" customHeight="1">
      <c r="A54" s="123">
        <v>13</v>
      </c>
      <c r="B54" s="600" t="s">
        <v>470</v>
      </c>
      <c r="C54" s="600" t="s">
        <v>436</v>
      </c>
      <c r="D54" s="123" t="s">
        <v>316</v>
      </c>
      <c r="E54" s="123"/>
      <c r="F54" s="600">
        <v>0.03</v>
      </c>
      <c r="G54" s="600">
        <v>11.3</v>
      </c>
      <c r="H54" s="601">
        <f>2763.5/1000*G54</f>
        <v>31.227550000000004</v>
      </c>
      <c r="I54" s="601">
        <v>0.05</v>
      </c>
      <c r="J54" s="601">
        <f>3053.76/1000*I54</f>
        <v>0.15268800000000002</v>
      </c>
      <c r="K54" s="601">
        <f>1.0572*1.05*1.02*(P55*R55+P56*R56)</f>
        <v>184.55857560000001</v>
      </c>
      <c r="L54" s="601">
        <f>H54+J54+K54</f>
        <v>215.9388136</v>
      </c>
      <c r="M54" s="601">
        <f>L54*F54</f>
        <v>6.4781644079999996</v>
      </c>
      <c r="N54" s="600"/>
      <c r="O54" s="600"/>
      <c r="P54" s="600"/>
      <c r="Q54" s="600"/>
      <c r="R54" s="600"/>
      <c r="S54" s="62">
        <f>$F54*$G54</f>
        <v>0.33900000000000002</v>
      </c>
      <c r="T54" s="62">
        <f>$F54*$I54</f>
        <v>1.5E-3</v>
      </c>
      <c r="U54" s="62">
        <f>$F54*$K54</f>
        <v>5.5367572680000006</v>
      </c>
    </row>
    <row r="55" spans="1:21" ht="56.25" customHeight="1">
      <c r="A55" s="120"/>
      <c r="B55" s="602"/>
      <c r="C55" s="602"/>
      <c r="D55" s="602"/>
      <c r="E55" s="602"/>
      <c r="F55" s="602"/>
      <c r="G55" s="602"/>
      <c r="H55" s="603"/>
      <c r="I55" s="603"/>
      <c r="J55" s="603"/>
      <c r="K55" s="603"/>
      <c r="L55" s="603"/>
      <c r="M55" s="603"/>
      <c r="N55" s="602" t="s">
        <v>472</v>
      </c>
      <c r="O55" s="602" t="s">
        <v>165</v>
      </c>
      <c r="P55" s="602">
        <v>100</v>
      </c>
      <c r="Q55" s="602">
        <v>3</v>
      </c>
      <c r="R55" s="602">
        <v>1.33</v>
      </c>
      <c r="S55" s="63"/>
      <c r="T55" s="63"/>
      <c r="U55" s="63"/>
    </row>
    <row r="56" spans="1:21" ht="40.5" customHeight="1">
      <c r="A56" s="121"/>
      <c r="B56" s="63"/>
      <c r="C56" s="63"/>
      <c r="D56" s="63"/>
      <c r="E56" s="63"/>
      <c r="F56" s="63"/>
      <c r="G56" s="63"/>
      <c r="H56" s="122"/>
      <c r="I56" s="122"/>
      <c r="J56" s="122"/>
      <c r="K56" s="122"/>
      <c r="L56" s="122"/>
      <c r="M56" s="122"/>
      <c r="N56" s="63" t="s">
        <v>469</v>
      </c>
      <c r="O56" s="63" t="s">
        <v>165</v>
      </c>
      <c r="P56" s="63">
        <v>100</v>
      </c>
      <c r="Q56" s="63">
        <v>3</v>
      </c>
      <c r="R56" s="63">
        <v>0.3</v>
      </c>
      <c r="S56" s="63"/>
      <c r="T56" s="63"/>
      <c r="U56" s="63"/>
    </row>
    <row r="57" spans="1:21">
      <c r="A57" s="121"/>
      <c r="B57" s="63"/>
      <c r="C57" s="63"/>
      <c r="D57" s="63"/>
      <c r="E57" s="63"/>
      <c r="F57" s="63"/>
      <c r="G57" s="63"/>
      <c r="H57" s="122"/>
      <c r="I57" s="122"/>
      <c r="J57" s="122"/>
      <c r="K57" s="122"/>
      <c r="L57" s="122"/>
      <c r="M57" s="122"/>
      <c r="N57" s="63"/>
      <c r="O57" s="63"/>
      <c r="P57" s="63"/>
      <c r="Q57" s="63"/>
      <c r="R57" s="63"/>
      <c r="S57" s="63"/>
      <c r="T57" s="63"/>
      <c r="U57" s="63"/>
    </row>
    <row r="58" spans="1:21" ht="57" customHeight="1">
      <c r="A58" s="120">
        <v>14</v>
      </c>
      <c r="B58" s="62" t="s">
        <v>473</v>
      </c>
      <c r="C58" s="62" t="s">
        <v>437</v>
      </c>
      <c r="D58" s="120" t="s">
        <v>316</v>
      </c>
      <c r="E58" s="120"/>
      <c r="F58" s="62">
        <v>0.04</v>
      </c>
      <c r="G58" s="62">
        <v>108</v>
      </c>
      <c r="H58" s="458">
        <f>2763.5/1000*G58</f>
        <v>298.45800000000003</v>
      </c>
      <c r="I58" s="458">
        <v>2.2999999999999998</v>
      </c>
      <c r="J58" s="458">
        <f>3053.76/1000*I58</f>
        <v>7.0236479999999997</v>
      </c>
      <c r="K58" s="458">
        <f>1.0572*1.05*1.02*(P59*R59)</f>
        <v>181.16179200000002</v>
      </c>
      <c r="L58" s="458">
        <f>H58+J58+K58</f>
        <v>486.64344000000006</v>
      </c>
      <c r="M58" s="458">
        <f>L58*F58</f>
        <v>19.465737600000004</v>
      </c>
      <c r="N58" s="62"/>
      <c r="O58" s="62"/>
      <c r="P58" s="62"/>
      <c r="Q58" s="62"/>
      <c r="R58" s="62"/>
      <c r="S58" s="62">
        <f>$F58*$G58</f>
        <v>4.32</v>
      </c>
      <c r="T58" s="62">
        <f>$F58*$I58</f>
        <v>9.1999999999999998E-2</v>
      </c>
      <c r="U58" s="62">
        <f>$F58*$K58</f>
        <v>7.2464716800000009</v>
      </c>
    </row>
    <row r="59" spans="1:21" ht="43.5" customHeight="1">
      <c r="A59" s="121"/>
      <c r="B59" s="63"/>
      <c r="C59" s="63"/>
      <c r="D59" s="63"/>
      <c r="E59" s="63"/>
      <c r="F59" s="63"/>
      <c r="G59" s="63"/>
      <c r="H59" s="122"/>
      <c r="I59" s="122"/>
      <c r="J59" s="122"/>
      <c r="K59" s="122"/>
      <c r="L59" s="122"/>
      <c r="M59" s="122"/>
      <c r="N59" s="63" t="s">
        <v>474</v>
      </c>
      <c r="O59" s="63" t="s">
        <v>165</v>
      </c>
      <c r="P59" s="63">
        <v>100</v>
      </c>
      <c r="Q59" s="63">
        <v>4</v>
      </c>
      <c r="R59" s="63">
        <v>1.6</v>
      </c>
      <c r="S59" s="63"/>
      <c r="T59" s="63"/>
      <c r="U59" s="63"/>
    </row>
    <row r="60" spans="1:21">
      <c r="A60" s="121"/>
      <c r="B60" s="63"/>
      <c r="C60" s="63"/>
      <c r="D60" s="63"/>
      <c r="E60" s="63"/>
      <c r="F60" s="63"/>
      <c r="G60" s="63"/>
      <c r="H60" s="122"/>
      <c r="I60" s="122"/>
      <c r="J60" s="122"/>
      <c r="K60" s="122"/>
      <c r="L60" s="122"/>
      <c r="M60" s="122"/>
      <c r="N60" s="63"/>
      <c r="O60" s="63"/>
      <c r="P60" s="63"/>
      <c r="Q60" s="63"/>
      <c r="R60" s="63"/>
      <c r="S60" s="63"/>
      <c r="T60" s="63"/>
      <c r="U60" s="63"/>
    </row>
    <row r="61" spans="1:21" ht="69.75" customHeight="1">
      <c r="A61" s="120">
        <v>15</v>
      </c>
      <c r="B61" s="62" t="s">
        <v>473</v>
      </c>
      <c r="C61" s="62" t="s">
        <v>438</v>
      </c>
      <c r="D61" s="120" t="s">
        <v>316</v>
      </c>
      <c r="E61" s="120"/>
      <c r="F61" s="62">
        <v>0.03</v>
      </c>
      <c r="G61" s="62">
        <v>108</v>
      </c>
      <c r="H61" s="458">
        <f>2763.5/1000*G61</f>
        <v>298.45800000000003</v>
      </c>
      <c r="I61" s="458">
        <v>2.2999999999999998</v>
      </c>
      <c r="J61" s="458">
        <f>3053.76/1000*I61</f>
        <v>7.0236479999999997</v>
      </c>
      <c r="K61" s="458">
        <f>1.0572*1.05*1.02*(P62*R62)</f>
        <v>33.967836000000005</v>
      </c>
      <c r="L61" s="458">
        <f>H61+J61+K61</f>
        <v>339.44948399999998</v>
      </c>
      <c r="M61" s="458">
        <f>L61*F61</f>
        <v>10.183484519999999</v>
      </c>
      <c r="N61" s="62"/>
      <c r="O61" s="62"/>
      <c r="P61" s="62"/>
      <c r="Q61" s="62"/>
      <c r="R61" s="62"/>
      <c r="S61" s="62">
        <f>$F61*$G61</f>
        <v>3.2399999999999998</v>
      </c>
      <c r="T61" s="62">
        <f>$F61*$I61</f>
        <v>6.8999999999999992E-2</v>
      </c>
      <c r="U61" s="62">
        <f>$F61*$K61</f>
        <v>1.0190350800000001</v>
      </c>
    </row>
    <row r="62" spans="1:21" ht="66.75" customHeight="1">
      <c r="A62" s="121"/>
      <c r="B62" s="63"/>
      <c r="C62" s="63"/>
      <c r="D62" s="63"/>
      <c r="E62" s="63"/>
      <c r="F62" s="63"/>
      <c r="G62" s="63"/>
      <c r="H62" s="122"/>
      <c r="I62" s="122"/>
      <c r="J62" s="122"/>
      <c r="K62" s="122"/>
      <c r="L62" s="122"/>
      <c r="M62" s="122"/>
      <c r="N62" s="63" t="s">
        <v>475</v>
      </c>
      <c r="O62" s="63" t="s">
        <v>165</v>
      </c>
      <c r="P62" s="63">
        <v>100</v>
      </c>
      <c r="Q62" s="63">
        <v>3</v>
      </c>
      <c r="R62" s="63">
        <v>0.3</v>
      </c>
      <c r="S62" s="63"/>
      <c r="T62" s="63"/>
      <c r="U62" s="63"/>
    </row>
    <row r="63" spans="1:21">
      <c r="A63" s="121"/>
      <c r="B63" s="63"/>
      <c r="C63" s="63"/>
      <c r="D63" s="63"/>
      <c r="E63" s="63"/>
      <c r="F63" s="63"/>
      <c r="G63" s="63"/>
      <c r="H63" s="122"/>
      <c r="I63" s="122"/>
      <c r="J63" s="122"/>
      <c r="K63" s="122"/>
      <c r="L63" s="122"/>
      <c r="M63" s="122"/>
      <c r="N63" s="63"/>
      <c r="O63" s="63"/>
      <c r="P63" s="63"/>
      <c r="Q63" s="63"/>
      <c r="R63" s="63"/>
      <c r="S63" s="63"/>
      <c r="T63" s="63"/>
      <c r="U63" s="63"/>
    </row>
    <row r="64" spans="1:21" ht="44.25" customHeight="1">
      <c r="A64" s="120">
        <v>16</v>
      </c>
      <c r="B64" s="62" t="s">
        <v>476</v>
      </c>
      <c r="C64" s="62" t="s">
        <v>439</v>
      </c>
      <c r="D64" s="120" t="s">
        <v>178</v>
      </c>
      <c r="E64" s="120"/>
      <c r="F64" s="62">
        <v>0.06</v>
      </c>
      <c r="G64" s="62">
        <v>8.1</v>
      </c>
      <c r="H64" s="458">
        <f>2763.5/1000*G64</f>
        <v>22.384350000000001</v>
      </c>
      <c r="I64" s="458">
        <v>0.2</v>
      </c>
      <c r="J64" s="458">
        <f>3053.76/1000*I64</f>
        <v>0.61075200000000007</v>
      </c>
      <c r="K64" s="458">
        <f>1.0572*1.05*1.02*(P65*R65)</f>
        <v>31.703313600000005</v>
      </c>
      <c r="L64" s="458">
        <f>H64+J64+K64</f>
        <v>54.698415600000004</v>
      </c>
      <c r="M64" s="458">
        <f>L64*F64</f>
        <v>3.2819049360000001</v>
      </c>
      <c r="N64" s="62"/>
      <c r="O64" s="62"/>
      <c r="P64" s="62"/>
      <c r="Q64" s="62"/>
      <c r="R64" s="62"/>
      <c r="S64" s="62">
        <f>$F64*$G64</f>
        <v>0.48599999999999999</v>
      </c>
      <c r="T64" s="62">
        <f>$F64*$I64</f>
        <v>1.2E-2</v>
      </c>
      <c r="U64" s="62">
        <f>$F64*$K64</f>
        <v>1.9021988160000003</v>
      </c>
    </row>
    <row r="65" spans="1:21" ht="22.8">
      <c r="A65" s="121"/>
      <c r="B65" s="63"/>
      <c r="C65" s="63"/>
      <c r="D65" s="63"/>
      <c r="E65" s="63"/>
      <c r="F65" s="63"/>
      <c r="G65" s="63"/>
      <c r="H65" s="122"/>
      <c r="I65" s="122"/>
      <c r="J65" s="122"/>
      <c r="K65" s="122"/>
      <c r="L65" s="122"/>
      <c r="M65" s="122"/>
      <c r="N65" s="63" t="s">
        <v>477</v>
      </c>
      <c r="O65" s="63" t="s">
        <v>159</v>
      </c>
      <c r="P65" s="63">
        <v>100</v>
      </c>
      <c r="Q65" s="63">
        <v>6</v>
      </c>
      <c r="R65" s="63">
        <v>0.28000000000000003</v>
      </c>
      <c r="S65" s="63"/>
      <c r="T65" s="63"/>
      <c r="U65" s="63"/>
    </row>
    <row r="66" spans="1:21">
      <c r="A66" s="121"/>
      <c r="B66" s="63"/>
      <c r="C66" s="63"/>
      <c r="D66" s="63"/>
      <c r="E66" s="63"/>
      <c r="F66" s="63"/>
      <c r="G66" s="63"/>
      <c r="H66" s="122"/>
      <c r="I66" s="122"/>
      <c r="J66" s="122"/>
      <c r="K66" s="122"/>
      <c r="L66" s="122"/>
      <c r="M66" s="122"/>
      <c r="N66" s="63"/>
      <c r="O66" s="63"/>
      <c r="P66" s="63"/>
      <c r="Q66" s="63"/>
      <c r="R66" s="63"/>
      <c r="S66" s="63"/>
      <c r="T66" s="63"/>
      <c r="U66" s="63"/>
    </row>
    <row r="67" spans="1:21" ht="53.25" customHeight="1">
      <c r="A67" s="120">
        <v>17</v>
      </c>
      <c r="B67" s="62" t="s">
        <v>476</v>
      </c>
      <c r="C67" s="62" t="s">
        <v>440</v>
      </c>
      <c r="D67" s="120" t="s">
        <v>178</v>
      </c>
      <c r="E67" s="120"/>
      <c r="F67" s="62">
        <v>0.4</v>
      </c>
      <c r="G67" s="62">
        <v>8.1</v>
      </c>
      <c r="H67" s="458">
        <f>2763.5/1000*G67</f>
        <v>22.384350000000001</v>
      </c>
      <c r="I67" s="458">
        <v>0.2</v>
      </c>
      <c r="J67" s="458">
        <f>3053.76/1000*I67</f>
        <v>0.61075200000000007</v>
      </c>
      <c r="K67" s="458">
        <f>1.0572*1.05*1.02*(P68*R68)</f>
        <v>43.025925600000001</v>
      </c>
      <c r="L67" s="458">
        <f>H67+J67+K67</f>
        <v>66.021027599999996</v>
      </c>
      <c r="M67" s="458">
        <f>L67*F67</f>
        <v>26.408411040000001</v>
      </c>
      <c r="N67" s="62"/>
      <c r="O67" s="62"/>
      <c r="P67" s="62"/>
      <c r="Q67" s="62"/>
      <c r="R67" s="62"/>
      <c r="S67" s="62">
        <f>$F67*$G67</f>
        <v>3.24</v>
      </c>
      <c r="T67" s="62">
        <f>$F67*$I67</f>
        <v>8.0000000000000016E-2</v>
      </c>
      <c r="U67" s="62">
        <f>$F67*$K67</f>
        <v>17.21037024</v>
      </c>
    </row>
    <row r="68" spans="1:21" ht="31.5" customHeight="1">
      <c r="A68" s="142"/>
      <c r="B68" s="143"/>
      <c r="C68" s="143"/>
      <c r="D68" s="143"/>
      <c r="E68" s="143"/>
      <c r="F68" s="143"/>
      <c r="G68" s="143"/>
      <c r="H68" s="457"/>
      <c r="I68" s="457"/>
      <c r="J68" s="457"/>
      <c r="K68" s="457"/>
      <c r="L68" s="457"/>
      <c r="M68" s="457"/>
      <c r="N68" s="143" t="s">
        <v>477</v>
      </c>
      <c r="O68" s="143" t="s">
        <v>159</v>
      </c>
      <c r="P68" s="143">
        <v>100</v>
      </c>
      <c r="Q68" s="143">
        <v>40</v>
      </c>
      <c r="R68" s="143">
        <v>0.38</v>
      </c>
      <c r="S68" s="63"/>
      <c r="T68" s="63"/>
      <c r="U68" s="63"/>
    </row>
    <row r="69" spans="1:21" ht="57.75" customHeight="1">
      <c r="A69" s="120">
        <v>18</v>
      </c>
      <c r="B69" s="62" t="s">
        <v>478</v>
      </c>
      <c r="C69" s="62" t="s">
        <v>441</v>
      </c>
      <c r="D69" s="120" t="s">
        <v>178</v>
      </c>
      <c r="E69" s="120"/>
      <c r="F69" s="62">
        <v>1.1000000000000001</v>
      </c>
      <c r="G69" s="62">
        <v>14.4</v>
      </c>
      <c r="H69" s="458">
        <f>2763.5/1000*G69</f>
        <v>39.794400000000003</v>
      </c>
      <c r="I69" s="458">
        <v>9.3000000000000007</v>
      </c>
      <c r="J69" s="458">
        <f>3053.76/1000*I69</f>
        <v>28.399968000000001</v>
      </c>
      <c r="K69" s="458">
        <f>1.0572*1.05*1.02*0</f>
        <v>0</v>
      </c>
      <c r="L69" s="458">
        <f>H69+J69+K69</f>
        <v>68.194367999999997</v>
      </c>
      <c r="M69" s="458">
        <f>L69*F69</f>
        <v>75.013804800000003</v>
      </c>
      <c r="N69" s="62"/>
      <c r="O69" s="62"/>
      <c r="P69" s="62"/>
      <c r="Q69" s="62"/>
      <c r="R69" s="62"/>
      <c r="S69" s="62">
        <f>$F69*$G69</f>
        <v>15.840000000000002</v>
      </c>
      <c r="T69" s="62">
        <f>$F69*$I69</f>
        <v>10.230000000000002</v>
      </c>
      <c r="U69" s="62">
        <f>$F69*$K69</f>
        <v>0</v>
      </c>
    </row>
    <row r="70" spans="1:21">
      <c r="A70" s="121"/>
      <c r="B70" s="63"/>
      <c r="C70" s="63"/>
      <c r="D70" s="63"/>
      <c r="E70" s="63"/>
      <c r="F70" s="63"/>
      <c r="G70" s="63"/>
      <c r="H70" s="122"/>
      <c r="I70" s="122"/>
      <c r="J70" s="122"/>
      <c r="K70" s="122"/>
      <c r="L70" s="122"/>
      <c r="M70" s="122"/>
      <c r="N70" s="63"/>
      <c r="O70" s="63"/>
      <c r="P70" s="63"/>
      <c r="Q70" s="63"/>
      <c r="R70" s="63"/>
      <c r="S70" s="63"/>
      <c r="T70" s="63"/>
      <c r="U70" s="63"/>
    </row>
    <row r="71" spans="1:21" ht="63.75" customHeight="1">
      <c r="A71" s="120">
        <v>19</v>
      </c>
      <c r="B71" s="62" t="s">
        <v>479</v>
      </c>
      <c r="C71" s="62" t="s">
        <v>480</v>
      </c>
      <c r="D71" s="120" t="s">
        <v>178</v>
      </c>
      <c r="E71" s="120"/>
      <c r="F71" s="62">
        <v>1.8</v>
      </c>
      <c r="G71" s="62">
        <v>19</v>
      </c>
      <c r="H71" s="458">
        <f>2763.5/1000*G71</f>
        <v>52.506500000000003</v>
      </c>
      <c r="I71" s="458">
        <v>14.2</v>
      </c>
      <c r="J71" s="458">
        <f>3053.76/1000*I71</f>
        <v>43.363391999999997</v>
      </c>
      <c r="K71" s="458">
        <f>1.0572*1.05*1.02*(P72*R72)</f>
        <v>18.116179200000001</v>
      </c>
      <c r="L71" s="458">
        <f>H71+J71+K71</f>
        <v>113.9860712</v>
      </c>
      <c r="M71" s="458">
        <f>L71*F71</f>
        <v>205.17492816000001</v>
      </c>
      <c r="N71" s="62"/>
      <c r="O71" s="62"/>
      <c r="P71" s="62"/>
      <c r="Q71" s="62"/>
      <c r="R71" s="62"/>
      <c r="S71" s="62">
        <f>$F71*$G71</f>
        <v>34.200000000000003</v>
      </c>
      <c r="T71" s="62">
        <f>$F71*$I71</f>
        <v>25.56</v>
      </c>
      <c r="U71" s="62">
        <f>$F71*$K71</f>
        <v>32.609122560000003</v>
      </c>
    </row>
    <row r="72" spans="1:21" ht="45.6">
      <c r="A72" s="121"/>
      <c r="B72" s="63"/>
      <c r="C72" s="63"/>
      <c r="D72" s="63"/>
      <c r="E72" s="63"/>
      <c r="F72" s="63"/>
      <c r="G72" s="63"/>
      <c r="H72" s="122"/>
      <c r="I72" s="122"/>
      <c r="J72" s="122"/>
      <c r="K72" s="122"/>
      <c r="L72" s="122"/>
      <c r="M72" s="122"/>
      <c r="N72" s="63" t="s">
        <v>481</v>
      </c>
      <c r="O72" s="63" t="s">
        <v>159</v>
      </c>
      <c r="P72" s="63">
        <v>100</v>
      </c>
      <c r="Q72" s="63">
        <v>180</v>
      </c>
      <c r="R72" s="63">
        <v>0.16</v>
      </c>
      <c r="S72" s="63"/>
      <c r="T72" s="63"/>
      <c r="U72" s="63"/>
    </row>
    <row r="73" spans="1:21">
      <c r="A73" s="121"/>
      <c r="B73" s="63"/>
      <c r="C73" s="63"/>
      <c r="D73" s="63"/>
      <c r="E73" s="63"/>
      <c r="F73" s="63"/>
      <c r="G73" s="63"/>
      <c r="H73" s="122"/>
      <c r="I73" s="122"/>
      <c r="J73" s="122"/>
      <c r="K73" s="122"/>
      <c r="L73" s="122"/>
      <c r="M73" s="122"/>
      <c r="N73" s="63"/>
      <c r="O73" s="63"/>
      <c r="P73" s="63"/>
      <c r="Q73" s="63"/>
      <c r="R73" s="63"/>
      <c r="S73" s="63"/>
      <c r="T73" s="63"/>
      <c r="U73" s="63"/>
    </row>
    <row r="74" spans="1:21" ht="36" customHeight="1">
      <c r="A74" s="120">
        <v>20</v>
      </c>
      <c r="B74" s="62" t="s">
        <v>482</v>
      </c>
      <c r="C74" s="62" t="s">
        <v>443</v>
      </c>
      <c r="D74" s="120" t="s">
        <v>178</v>
      </c>
      <c r="E74" s="120"/>
      <c r="F74" s="62">
        <v>0.46</v>
      </c>
      <c r="G74" s="62">
        <v>7.33</v>
      </c>
      <c r="H74" s="458">
        <f>2763.5/1000*G74</f>
        <v>20.256454999999999</v>
      </c>
      <c r="I74" s="458">
        <v>0.43</v>
      </c>
      <c r="J74" s="458">
        <f>3053.76/1000*I74</f>
        <v>1.3131168</v>
      </c>
      <c r="K74" s="458">
        <f>1.0572*1.05*1.02*(P75*R75+P76*R76)</f>
        <v>280.03281011848799</v>
      </c>
      <c r="L74" s="458">
        <f>H74+J74+K74</f>
        <v>301.60238191848799</v>
      </c>
      <c r="M74" s="458">
        <f>L74*F74</f>
        <v>138.73709568250447</v>
      </c>
      <c r="N74" s="62"/>
      <c r="O74" s="62"/>
      <c r="P74" s="62"/>
      <c r="Q74" s="62"/>
      <c r="R74" s="62"/>
      <c r="S74" s="62">
        <f>$F74*$G74</f>
        <v>3.3718000000000004</v>
      </c>
      <c r="T74" s="62">
        <f>$F74*$I74</f>
        <v>0.1978</v>
      </c>
      <c r="U74" s="62">
        <f>$F74*$K74</f>
        <v>128.81509265450447</v>
      </c>
    </row>
    <row r="75" spans="1:21" ht="22.8">
      <c r="A75" s="121"/>
      <c r="B75" s="63"/>
      <c r="C75" s="63"/>
      <c r="D75" s="63"/>
      <c r="E75" s="63"/>
      <c r="F75" s="63"/>
      <c r="G75" s="63"/>
      <c r="H75" s="122"/>
      <c r="I75" s="122"/>
      <c r="J75" s="122"/>
      <c r="K75" s="122"/>
      <c r="L75" s="122"/>
      <c r="M75" s="122"/>
      <c r="N75" s="63" t="s">
        <v>483</v>
      </c>
      <c r="O75" s="63" t="s">
        <v>159</v>
      </c>
      <c r="P75" s="63">
        <v>102</v>
      </c>
      <c r="Q75" s="63">
        <v>46.92</v>
      </c>
      <c r="R75" s="63">
        <v>2.4</v>
      </c>
      <c r="S75" s="63"/>
      <c r="T75" s="63"/>
      <c r="U75" s="63"/>
    </row>
    <row r="76" spans="1:21" ht="40.5" customHeight="1">
      <c r="A76" s="121"/>
      <c r="B76" s="63"/>
      <c r="C76" s="63"/>
      <c r="D76" s="63"/>
      <c r="E76" s="63"/>
      <c r="F76" s="63"/>
      <c r="G76" s="63"/>
      <c r="H76" s="122"/>
      <c r="I76" s="122"/>
      <c r="J76" s="122"/>
      <c r="K76" s="122"/>
      <c r="L76" s="122"/>
      <c r="M76" s="122"/>
      <c r="N76" s="63" t="s">
        <v>446</v>
      </c>
      <c r="O76" s="63" t="s">
        <v>165</v>
      </c>
      <c r="P76" s="63">
        <v>126.087</v>
      </c>
      <c r="Q76" s="63">
        <v>58.000020000000006</v>
      </c>
      <c r="R76" s="63">
        <v>0.02</v>
      </c>
      <c r="S76" s="63"/>
      <c r="T76" s="63"/>
      <c r="U76" s="63"/>
    </row>
    <row r="77" spans="1:21">
      <c r="A77" s="121"/>
      <c r="B77" s="63"/>
      <c r="C77" s="63"/>
      <c r="D77" s="63"/>
      <c r="E77" s="63"/>
      <c r="F77" s="63"/>
      <c r="G77" s="63"/>
      <c r="H77" s="122"/>
      <c r="I77" s="122"/>
      <c r="J77" s="122"/>
      <c r="K77" s="122"/>
      <c r="L77" s="122"/>
      <c r="M77" s="122"/>
      <c r="N77" s="63"/>
      <c r="O77" s="63"/>
      <c r="P77" s="63"/>
      <c r="Q77" s="63"/>
      <c r="R77" s="63"/>
      <c r="S77" s="63"/>
      <c r="T77" s="63"/>
      <c r="U77" s="63"/>
    </row>
    <row r="78" spans="1:21" ht="56.25" customHeight="1">
      <c r="A78" s="120">
        <v>21</v>
      </c>
      <c r="B78" s="62" t="s">
        <v>484</v>
      </c>
      <c r="C78" s="62" t="s">
        <v>444</v>
      </c>
      <c r="D78" s="120" t="s">
        <v>178</v>
      </c>
      <c r="E78" s="120"/>
      <c r="F78" s="62">
        <v>1.8</v>
      </c>
      <c r="G78" s="62">
        <v>6.24</v>
      </c>
      <c r="H78" s="458">
        <f>2763.5/1000*G78</f>
        <v>17.244240000000001</v>
      </c>
      <c r="I78" s="458">
        <v>0.27</v>
      </c>
      <c r="J78" s="458">
        <f>3053.76/1000*I78</f>
        <v>0.82451520000000011</v>
      </c>
      <c r="K78" s="458">
        <f>1.0572*1.05*1.02*(P79*R79)</f>
        <v>80.843449679999992</v>
      </c>
      <c r="L78" s="458">
        <f>H78+J78+K78</f>
        <v>98.91220487999999</v>
      </c>
      <c r="M78" s="458">
        <f>L78*F78</f>
        <v>178.04196878399998</v>
      </c>
      <c r="N78" s="62"/>
      <c r="O78" s="62"/>
      <c r="P78" s="62"/>
      <c r="Q78" s="62"/>
      <c r="R78" s="62"/>
      <c r="S78" s="62">
        <f>$F78*$G78</f>
        <v>11.232000000000001</v>
      </c>
      <c r="T78" s="62">
        <f>$F78*$I78</f>
        <v>0.48600000000000004</v>
      </c>
      <c r="U78" s="62">
        <f>$F78*$K78</f>
        <v>145.51820942399999</v>
      </c>
    </row>
    <row r="79" spans="1:21" ht="41.25" customHeight="1">
      <c r="A79" s="121" t="s">
        <v>592</v>
      </c>
      <c r="B79" s="63"/>
      <c r="C79" s="63"/>
      <c r="D79" s="63"/>
      <c r="E79" s="63"/>
      <c r="F79" s="63"/>
      <c r="G79" s="63"/>
      <c r="H79" s="122"/>
      <c r="I79" s="122"/>
      <c r="J79" s="122"/>
      <c r="K79" s="122"/>
      <c r="L79" s="122"/>
      <c r="M79" s="122"/>
      <c r="N79" s="63" t="s">
        <v>485</v>
      </c>
      <c r="O79" s="63" t="s">
        <v>159</v>
      </c>
      <c r="P79" s="63">
        <v>102</v>
      </c>
      <c r="Q79" s="63">
        <v>183.6</v>
      </c>
      <c r="R79" s="63">
        <v>0.7</v>
      </c>
      <c r="S79" s="63"/>
      <c r="T79" s="63"/>
      <c r="U79" s="63"/>
    </row>
    <row r="80" spans="1:21">
      <c r="A80" s="121"/>
      <c r="B80" s="63"/>
      <c r="C80" s="63"/>
      <c r="D80" s="63"/>
      <c r="E80" s="63"/>
      <c r="F80" s="63"/>
      <c r="G80" s="63"/>
      <c r="H80" s="122"/>
      <c r="I80" s="122"/>
      <c r="J80" s="122"/>
      <c r="K80" s="122"/>
      <c r="L80" s="122"/>
      <c r="M80" s="122"/>
      <c r="N80" s="63"/>
      <c r="O80" s="63"/>
      <c r="P80" s="63"/>
      <c r="Q80" s="63"/>
      <c r="R80" s="63"/>
      <c r="S80" s="63"/>
      <c r="T80" s="63"/>
      <c r="U80" s="63"/>
    </row>
    <row r="81" spans="1:21" ht="58.5" customHeight="1">
      <c r="A81" s="120">
        <v>22</v>
      </c>
      <c r="B81" s="62" t="s">
        <v>486</v>
      </c>
      <c r="C81" s="62" t="s">
        <v>487</v>
      </c>
      <c r="D81" s="120" t="s">
        <v>178</v>
      </c>
      <c r="E81" s="120"/>
      <c r="F81" s="62">
        <v>1</v>
      </c>
      <c r="G81" s="62">
        <v>5.53</v>
      </c>
      <c r="H81" s="458">
        <f>2763.5/1000*G81</f>
        <v>15.282155000000001</v>
      </c>
      <c r="I81" s="458">
        <v>0.27</v>
      </c>
      <c r="J81" s="458">
        <f>3053.76/1000*I81</f>
        <v>0.82451520000000011</v>
      </c>
      <c r="K81" s="458">
        <f>1.0572*1.05*1.02*(P82*R82)</f>
        <v>57.745321200000006</v>
      </c>
      <c r="L81" s="458">
        <f>H81+J81+K81</f>
        <v>73.851991400000003</v>
      </c>
      <c r="M81" s="458">
        <f>L81*F81</f>
        <v>73.851991400000003</v>
      </c>
      <c r="N81" s="62"/>
      <c r="O81" s="62"/>
      <c r="P81" s="62"/>
      <c r="Q81" s="62"/>
      <c r="R81" s="62"/>
      <c r="S81" s="62">
        <f>$F81*$G81</f>
        <v>5.53</v>
      </c>
      <c r="T81" s="62">
        <f>$F81*$I81</f>
        <v>0.27</v>
      </c>
      <c r="U81" s="62">
        <f>$F81*$K81</f>
        <v>57.745321200000006</v>
      </c>
    </row>
    <row r="82" spans="1:21" ht="34.200000000000003">
      <c r="A82" s="121"/>
      <c r="B82" s="63"/>
      <c r="C82" s="63"/>
      <c r="D82" s="63"/>
      <c r="E82" s="63"/>
      <c r="F82" s="63"/>
      <c r="G82" s="63"/>
      <c r="H82" s="122"/>
      <c r="I82" s="122"/>
      <c r="J82" s="122"/>
      <c r="K82" s="122"/>
      <c r="L82" s="122"/>
      <c r="M82" s="122"/>
      <c r="N82" s="63" t="s">
        <v>488</v>
      </c>
      <c r="O82" s="63" t="s">
        <v>159</v>
      </c>
      <c r="P82" s="63">
        <v>102</v>
      </c>
      <c r="Q82" s="63">
        <v>102</v>
      </c>
      <c r="R82" s="63">
        <v>0.5</v>
      </c>
      <c r="S82" s="63"/>
      <c r="T82" s="63"/>
      <c r="U82" s="63"/>
    </row>
    <row r="83" spans="1:21">
      <c r="A83" s="142"/>
      <c r="B83" s="143"/>
      <c r="C83" s="143"/>
      <c r="D83" s="143"/>
      <c r="E83" s="143"/>
      <c r="F83" s="143"/>
      <c r="G83" s="143"/>
      <c r="H83" s="457"/>
      <c r="I83" s="457"/>
      <c r="J83" s="457"/>
      <c r="K83" s="457"/>
      <c r="L83" s="457"/>
      <c r="M83" s="457"/>
      <c r="N83" s="143"/>
      <c r="O83" s="143"/>
      <c r="P83" s="143"/>
      <c r="Q83" s="143"/>
      <c r="R83" s="143"/>
      <c r="S83" s="63"/>
      <c r="T83" s="63"/>
      <c r="U83" s="63"/>
    </row>
    <row r="84" spans="1:21" ht="54" customHeight="1">
      <c r="A84" s="120">
        <v>23</v>
      </c>
      <c r="B84" s="62" t="s">
        <v>486</v>
      </c>
      <c r="C84" s="62" t="s">
        <v>489</v>
      </c>
      <c r="D84" s="120" t="s">
        <v>178</v>
      </c>
      <c r="E84" s="120"/>
      <c r="F84" s="62">
        <v>0.04</v>
      </c>
      <c r="G84" s="62">
        <v>5.53</v>
      </c>
      <c r="H84" s="458">
        <f>2763.5/1000*G84</f>
        <v>15.282155000000001</v>
      </c>
      <c r="I84" s="458">
        <v>0.27</v>
      </c>
      <c r="J84" s="458">
        <f>3053.76/1000*I84</f>
        <v>0.82451520000000011</v>
      </c>
      <c r="K84" s="458">
        <f>1.0572*1.05*1.02*(P85*R85)</f>
        <v>277.17754176</v>
      </c>
      <c r="L84" s="458">
        <f>H84+J84+K84</f>
        <v>293.28421195999999</v>
      </c>
      <c r="M84" s="458">
        <f>L84*F84</f>
        <v>11.7313684784</v>
      </c>
      <c r="N84" s="62"/>
      <c r="O84" s="62"/>
      <c r="P84" s="62"/>
      <c r="Q84" s="62"/>
      <c r="R84" s="62"/>
      <c r="S84" s="62">
        <f>$F84*$G84</f>
        <v>0.22120000000000001</v>
      </c>
      <c r="T84" s="62">
        <f>$F84*$I84</f>
        <v>1.0800000000000001E-2</v>
      </c>
      <c r="U84" s="62">
        <f>$F84*$K84</f>
        <v>11.087101670400001</v>
      </c>
    </row>
    <row r="85" spans="1:21" ht="22.8">
      <c r="A85" s="121"/>
      <c r="B85" s="63"/>
      <c r="C85" s="63"/>
      <c r="D85" s="63"/>
      <c r="E85" s="63"/>
      <c r="F85" s="63"/>
      <c r="G85" s="63"/>
      <c r="H85" s="122"/>
      <c r="I85" s="122"/>
      <c r="J85" s="122"/>
      <c r="K85" s="122"/>
      <c r="L85" s="122"/>
      <c r="M85" s="122"/>
      <c r="N85" s="63" t="s">
        <v>483</v>
      </c>
      <c r="O85" s="63" t="s">
        <v>159</v>
      </c>
      <c r="P85" s="63">
        <v>102</v>
      </c>
      <c r="Q85" s="63">
        <v>4.08</v>
      </c>
      <c r="R85" s="63">
        <v>2.4</v>
      </c>
      <c r="S85" s="63"/>
      <c r="T85" s="63"/>
      <c r="U85" s="63"/>
    </row>
    <row r="86" spans="1:21">
      <c r="A86" s="121"/>
      <c r="B86" s="63"/>
      <c r="C86" s="63"/>
      <c r="D86" s="63"/>
      <c r="E86" s="63"/>
      <c r="F86" s="63"/>
      <c r="G86" s="63"/>
      <c r="H86" s="122"/>
      <c r="I86" s="122"/>
      <c r="J86" s="122"/>
      <c r="K86" s="122"/>
      <c r="L86" s="122"/>
      <c r="M86" s="122"/>
      <c r="N86" s="63"/>
      <c r="O86" s="63"/>
      <c r="P86" s="63"/>
      <c r="Q86" s="63"/>
      <c r="R86" s="63"/>
      <c r="S86" s="63"/>
      <c r="T86" s="63"/>
      <c r="U86" s="63"/>
    </row>
    <row r="87" spans="1:21" ht="57.75" customHeight="1">
      <c r="A87" s="120">
        <v>24</v>
      </c>
      <c r="B87" s="62" t="s">
        <v>486</v>
      </c>
      <c r="C87" s="62" t="s">
        <v>490</v>
      </c>
      <c r="D87" s="120" t="s">
        <v>178</v>
      </c>
      <c r="E87" s="120"/>
      <c r="F87" s="62">
        <v>0.1</v>
      </c>
      <c r="G87" s="62">
        <v>5.53</v>
      </c>
      <c r="H87" s="458">
        <f>2763.5/1000*G87</f>
        <v>15.282155000000001</v>
      </c>
      <c r="I87" s="458">
        <v>0.27</v>
      </c>
      <c r="J87" s="458">
        <f>3053.76/1000*I87</f>
        <v>0.82451520000000011</v>
      </c>
      <c r="K87" s="458">
        <f>1.0572*1.05*1.02*(P88*R88)</f>
        <v>80.843449679999992</v>
      </c>
      <c r="L87" s="458">
        <f>H87+J87+K87</f>
        <v>96.950119879999988</v>
      </c>
      <c r="M87" s="458">
        <f>L87*F87</f>
        <v>9.6950119879999992</v>
      </c>
      <c r="N87" s="62"/>
      <c r="O87" s="62"/>
      <c r="P87" s="62"/>
      <c r="Q87" s="62"/>
      <c r="R87" s="62"/>
      <c r="S87" s="62">
        <f>$F87*$G87</f>
        <v>0.55300000000000005</v>
      </c>
      <c r="T87" s="62">
        <f>$F87*$I87</f>
        <v>2.7000000000000003E-2</v>
      </c>
      <c r="U87" s="62">
        <f>$F87*$K87</f>
        <v>8.0843449679999999</v>
      </c>
    </row>
    <row r="88" spans="1:21" ht="42.75" customHeight="1">
      <c r="A88" s="121"/>
      <c r="B88" s="63"/>
      <c r="C88" s="63"/>
      <c r="D88" s="63"/>
      <c r="E88" s="63"/>
      <c r="F88" s="63"/>
      <c r="G88" s="63"/>
      <c r="H88" s="122"/>
      <c r="I88" s="122"/>
      <c r="J88" s="122"/>
      <c r="K88" s="122"/>
      <c r="L88" s="122"/>
      <c r="M88" s="122"/>
      <c r="N88" s="63" t="s">
        <v>491</v>
      </c>
      <c r="O88" s="63" t="s">
        <v>159</v>
      </c>
      <c r="P88" s="63">
        <v>102</v>
      </c>
      <c r="Q88" s="63">
        <v>10.200000000000001</v>
      </c>
      <c r="R88" s="63">
        <v>0.7</v>
      </c>
      <c r="S88" s="63"/>
      <c r="T88" s="63"/>
      <c r="U88" s="63"/>
    </row>
    <row r="89" spans="1:21">
      <c r="A89" s="121"/>
      <c r="B89" s="63"/>
      <c r="C89" s="63"/>
      <c r="D89" s="63"/>
      <c r="E89" s="63"/>
      <c r="F89" s="63"/>
      <c r="G89" s="63"/>
      <c r="H89" s="122"/>
      <c r="I89" s="122"/>
      <c r="J89" s="122"/>
      <c r="K89" s="122"/>
      <c r="L89" s="122"/>
      <c r="M89" s="122"/>
      <c r="N89" s="63"/>
      <c r="O89" s="63"/>
      <c r="P89" s="63"/>
      <c r="Q89" s="63"/>
      <c r="R89" s="63"/>
      <c r="S89" s="63"/>
      <c r="T89" s="63"/>
      <c r="U89" s="63"/>
    </row>
    <row r="90" spans="1:21" ht="52.5" customHeight="1">
      <c r="A90" s="120">
        <v>25</v>
      </c>
      <c r="B90" s="62" t="s">
        <v>486</v>
      </c>
      <c r="C90" s="62" t="s">
        <v>492</v>
      </c>
      <c r="D90" s="120" t="s">
        <v>178</v>
      </c>
      <c r="E90" s="120"/>
      <c r="F90" s="62">
        <v>0.36</v>
      </c>
      <c r="G90" s="62">
        <v>5.53</v>
      </c>
      <c r="H90" s="458">
        <f>2763.5/1000*G90</f>
        <v>15.282155000000001</v>
      </c>
      <c r="I90" s="458">
        <v>0.27</v>
      </c>
      <c r="J90" s="458">
        <f>3053.76/1000*I90</f>
        <v>0.82451520000000011</v>
      </c>
      <c r="K90" s="458">
        <f>1.0572*1.05*1.02*(P91*R91)</f>
        <v>34.64719272</v>
      </c>
      <c r="L90" s="458">
        <f>H90+J90+K90</f>
        <v>50.753862920000003</v>
      </c>
      <c r="M90" s="458">
        <f>L90*F90</f>
        <v>18.271390651200001</v>
      </c>
      <c r="N90" s="62"/>
      <c r="O90" s="62"/>
      <c r="P90" s="62"/>
      <c r="Q90" s="62"/>
      <c r="R90" s="62"/>
      <c r="S90" s="62">
        <f>$F90*$G90</f>
        <v>1.9908000000000001</v>
      </c>
      <c r="T90" s="62">
        <f>$F90*$I90</f>
        <v>9.7200000000000009E-2</v>
      </c>
      <c r="U90" s="62">
        <f>$F90*$K90</f>
        <v>12.4729893792</v>
      </c>
    </row>
    <row r="91" spans="1:21" ht="48.75" customHeight="1">
      <c r="A91" s="121"/>
      <c r="B91" s="63"/>
      <c r="C91" s="63"/>
      <c r="D91" s="63"/>
      <c r="E91" s="63"/>
      <c r="F91" s="63"/>
      <c r="G91" s="63"/>
      <c r="H91" s="122"/>
      <c r="I91" s="122"/>
      <c r="J91" s="122"/>
      <c r="K91" s="122"/>
      <c r="L91" s="122"/>
      <c r="M91" s="122"/>
      <c r="N91" s="63" t="s">
        <v>493</v>
      </c>
      <c r="O91" s="63" t="s">
        <v>159</v>
      </c>
      <c r="P91" s="63">
        <v>102</v>
      </c>
      <c r="Q91" s="63">
        <v>36.72</v>
      </c>
      <c r="R91" s="63">
        <v>0.3</v>
      </c>
      <c r="S91" s="63"/>
      <c r="T91" s="63"/>
      <c r="U91" s="63"/>
    </row>
    <row r="92" spans="1:21">
      <c r="A92" s="121"/>
      <c r="B92" s="63"/>
      <c r="C92" s="63"/>
      <c r="D92" s="63"/>
      <c r="E92" s="63"/>
      <c r="F92" s="63"/>
      <c r="G92" s="63"/>
      <c r="H92" s="122"/>
      <c r="I92" s="122"/>
      <c r="J92" s="122"/>
      <c r="K92" s="122"/>
      <c r="L92" s="122"/>
      <c r="M92" s="122"/>
      <c r="N92" s="63"/>
      <c r="O92" s="63"/>
      <c r="P92" s="63"/>
      <c r="Q92" s="63"/>
      <c r="R92" s="63"/>
      <c r="S92" s="63"/>
      <c r="T92" s="63"/>
      <c r="U92" s="63"/>
    </row>
    <row r="93" spans="1:21" ht="44.25" customHeight="1">
      <c r="A93" s="120">
        <v>26</v>
      </c>
      <c r="B93" s="62" t="s">
        <v>494</v>
      </c>
      <c r="C93" s="62" t="s">
        <v>445</v>
      </c>
      <c r="D93" s="120" t="s">
        <v>162</v>
      </c>
      <c r="E93" s="120"/>
      <c r="F93" s="62">
        <v>2.1999999999999999E-2</v>
      </c>
      <c r="G93" s="62">
        <v>9.8800000000000008</v>
      </c>
      <c r="H93" s="458">
        <f>2763.5/1000*G93</f>
        <v>27.303380000000004</v>
      </c>
      <c r="I93" s="458">
        <v>0.95</v>
      </c>
      <c r="J93" s="458">
        <f>3053.76/1000*I93</f>
        <v>2.9010720000000001</v>
      </c>
      <c r="K93" s="458">
        <f>1.0572*1.05*1.02*(P94*R94)</f>
        <v>60.055134048000006</v>
      </c>
      <c r="L93" s="458">
        <f>H93+J93+K93</f>
        <v>90.259586048000017</v>
      </c>
      <c r="M93" s="458">
        <f>L93*F93</f>
        <v>1.9857108930560003</v>
      </c>
      <c r="N93" s="62"/>
      <c r="O93" s="62"/>
      <c r="P93" s="62"/>
      <c r="Q93" s="62"/>
      <c r="R93" s="62"/>
      <c r="S93" s="62">
        <f>$F93*$G93</f>
        <v>0.21736</v>
      </c>
      <c r="T93" s="62">
        <f>$F93*$I93</f>
        <v>2.0899999999999998E-2</v>
      </c>
      <c r="U93" s="62">
        <f>$F93*$K93</f>
        <v>1.3212129490560001</v>
      </c>
    </row>
    <row r="94" spans="1:21" ht="51.75" customHeight="1">
      <c r="A94" s="121"/>
      <c r="B94" s="63"/>
      <c r="C94" s="63"/>
      <c r="D94" s="63"/>
      <c r="E94" s="63"/>
      <c r="F94" s="63"/>
      <c r="G94" s="63"/>
      <c r="H94" s="122"/>
      <c r="I94" s="122"/>
      <c r="J94" s="122"/>
      <c r="K94" s="122"/>
      <c r="L94" s="122"/>
      <c r="M94" s="122"/>
      <c r="N94" s="63" t="s">
        <v>495</v>
      </c>
      <c r="O94" s="63" t="s">
        <v>161</v>
      </c>
      <c r="P94" s="63">
        <v>2.04</v>
      </c>
      <c r="Q94" s="63">
        <v>4.4879999999999996E-2</v>
      </c>
      <c r="R94" s="63">
        <v>26</v>
      </c>
      <c r="S94" s="63"/>
      <c r="T94" s="63"/>
      <c r="U94" s="63"/>
    </row>
    <row r="95" spans="1:21">
      <c r="A95" s="121"/>
      <c r="B95" s="63"/>
      <c r="C95" s="63"/>
      <c r="D95" s="63"/>
      <c r="E95" s="63"/>
      <c r="F95" s="63"/>
      <c r="G95" s="63"/>
      <c r="H95" s="122"/>
      <c r="I95" s="122"/>
      <c r="J95" s="122"/>
      <c r="K95" s="122"/>
      <c r="L95" s="122"/>
      <c r="M95" s="122"/>
      <c r="N95" s="63"/>
      <c r="O95" s="63"/>
      <c r="P95" s="63"/>
      <c r="Q95" s="63"/>
      <c r="R95" s="63"/>
      <c r="S95" s="63"/>
      <c r="T95" s="63"/>
      <c r="U95" s="63"/>
    </row>
    <row r="96" spans="1:21" ht="26.4">
      <c r="A96" s="120"/>
      <c r="B96" s="62"/>
      <c r="C96" s="466" t="s">
        <v>447</v>
      </c>
      <c r="D96" s="120"/>
      <c r="E96" s="120"/>
      <c r="F96" s="62"/>
      <c r="G96" s="62"/>
      <c r="H96" s="458"/>
      <c r="I96" s="458"/>
      <c r="J96" s="458"/>
      <c r="K96" s="458"/>
      <c r="L96" s="458"/>
      <c r="M96" s="458"/>
      <c r="N96" s="62"/>
      <c r="O96" s="62"/>
      <c r="P96" s="62"/>
      <c r="Q96" s="62"/>
      <c r="R96" s="62"/>
      <c r="S96" s="62">
        <f>$F96*$G96</f>
        <v>0</v>
      </c>
      <c r="T96" s="62">
        <f>$F96*$I96</f>
        <v>0</v>
      </c>
      <c r="U96" s="62">
        <f>$F96*$K96</f>
        <v>0</v>
      </c>
    </row>
    <row r="97" spans="1:21">
      <c r="A97" s="121"/>
      <c r="B97" s="63"/>
      <c r="C97" s="63"/>
      <c r="D97" s="63"/>
      <c r="E97" s="63"/>
      <c r="F97" s="63"/>
      <c r="G97" s="63"/>
      <c r="H97" s="122"/>
      <c r="I97" s="122"/>
      <c r="J97" s="122"/>
      <c r="K97" s="122"/>
      <c r="L97" s="122"/>
      <c r="M97" s="122"/>
      <c r="N97" s="63"/>
      <c r="O97" s="63"/>
      <c r="P97" s="63"/>
      <c r="Q97" s="63"/>
      <c r="R97" s="63"/>
      <c r="S97" s="63"/>
      <c r="T97" s="63"/>
      <c r="U97" s="63"/>
    </row>
    <row r="98" spans="1:21" ht="71.25" customHeight="1">
      <c r="A98" s="123">
        <v>27</v>
      </c>
      <c r="B98" s="600" t="s">
        <v>478</v>
      </c>
      <c r="C98" s="600" t="s">
        <v>448</v>
      </c>
      <c r="D98" s="123" t="s">
        <v>178</v>
      </c>
      <c r="E98" s="123"/>
      <c r="F98" s="600">
        <v>0.02</v>
      </c>
      <c r="G98" s="600">
        <v>14.4</v>
      </c>
      <c r="H98" s="601">
        <f>2763.5/1000*G98</f>
        <v>39.794400000000003</v>
      </c>
      <c r="I98" s="601">
        <v>9.3000000000000007</v>
      </c>
      <c r="J98" s="601">
        <f>3053.76/1000*I98</f>
        <v>28.399968000000001</v>
      </c>
      <c r="K98" s="601">
        <f>1.0572*1.05*1.02*0</f>
        <v>0</v>
      </c>
      <c r="L98" s="601">
        <f>H98+J98+K98</f>
        <v>68.194367999999997</v>
      </c>
      <c r="M98" s="601">
        <f>L98*F98</f>
        <v>1.3638873599999999</v>
      </c>
      <c r="N98" s="600"/>
      <c r="O98" s="600"/>
      <c r="P98" s="600"/>
      <c r="Q98" s="600"/>
      <c r="R98" s="600"/>
      <c r="S98" s="62">
        <f>$F98*$G98</f>
        <v>0.28800000000000003</v>
      </c>
      <c r="T98" s="62">
        <f>$F98*$I98</f>
        <v>0.18600000000000003</v>
      </c>
      <c r="U98" s="62">
        <f>$F98*$K98</f>
        <v>0</v>
      </c>
    </row>
    <row r="99" spans="1:21" ht="60" customHeight="1">
      <c r="A99" s="120">
        <v>28</v>
      </c>
      <c r="B99" s="62" t="s">
        <v>334</v>
      </c>
      <c r="C99" s="62" t="s">
        <v>449</v>
      </c>
      <c r="D99" s="120" t="s">
        <v>163</v>
      </c>
      <c r="E99" s="120"/>
      <c r="F99" s="62">
        <v>0.06</v>
      </c>
      <c r="G99" s="62">
        <v>0.61399999999999999</v>
      </c>
      <c r="H99" s="458">
        <f>2763.5/1000*G99</f>
        <v>1.6967890000000001</v>
      </c>
      <c r="I99" s="458">
        <v>4.4999999999999998E-2</v>
      </c>
      <c r="J99" s="458">
        <f>3053.76/1000*I99</f>
        <v>0.13741919999999999</v>
      </c>
      <c r="K99" s="458">
        <f>1.0572*1.05*1.02*(P100*R100+P101*R101)</f>
        <v>16.845329229120001</v>
      </c>
      <c r="L99" s="458">
        <f>H99+J99+K99</f>
        <v>18.67953742912</v>
      </c>
      <c r="M99" s="458">
        <f>L99*F99</f>
        <v>1.1207722457472</v>
      </c>
      <c r="N99" s="62"/>
      <c r="O99" s="62"/>
      <c r="P99" s="62"/>
      <c r="Q99" s="62"/>
      <c r="R99" s="62"/>
      <c r="S99" s="62">
        <f>$F99*$G99</f>
        <v>3.6839999999999998E-2</v>
      </c>
      <c r="T99" s="62">
        <f>$F99*$I99</f>
        <v>2.6999999999999997E-3</v>
      </c>
      <c r="U99" s="62">
        <f>$F99*$K99</f>
        <v>1.0107197537471999</v>
      </c>
    </row>
    <row r="100" spans="1:21" ht="37.5" customHeight="1">
      <c r="A100" s="121"/>
      <c r="B100" s="63"/>
      <c r="C100" s="63"/>
      <c r="D100" s="63"/>
      <c r="E100" s="63"/>
      <c r="F100" s="63"/>
      <c r="G100" s="63"/>
      <c r="H100" s="122"/>
      <c r="I100" s="122"/>
      <c r="J100" s="122"/>
      <c r="K100" s="122"/>
      <c r="L100" s="122"/>
      <c r="M100" s="122"/>
      <c r="N100" s="63" t="s">
        <v>496</v>
      </c>
      <c r="O100" s="63" t="s">
        <v>163</v>
      </c>
      <c r="P100" s="63">
        <v>1.02</v>
      </c>
      <c r="Q100" s="63">
        <v>6.1199999999999997E-2</v>
      </c>
      <c r="R100" s="63">
        <v>12.88</v>
      </c>
      <c r="S100" s="63"/>
      <c r="T100" s="63"/>
      <c r="U100" s="63"/>
    </row>
    <row r="101" spans="1:21" ht="27.75" customHeight="1">
      <c r="A101" s="121"/>
      <c r="B101" s="63"/>
      <c r="C101" s="63"/>
      <c r="D101" s="63"/>
      <c r="E101" s="63"/>
      <c r="F101" s="63"/>
      <c r="G101" s="63"/>
      <c r="H101" s="122"/>
      <c r="I101" s="122"/>
      <c r="J101" s="122"/>
      <c r="K101" s="122"/>
      <c r="L101" s="122"/>
      <c r="M101" s="122"/>
      <c r="N101" s="63" t="s">
        <v>337</v>
      </c>
      <c r="O101" s="63" t="s">
        <v>164</v>
      </c>
      <c r="P101" s="63">
        <v>6</v>
      </c>
      <c r="Q101" s="63">
        <v>0.36</v>
      </c>
      <c r="R101" s="63">
        <v>0.28999999999999998</v>
      </c>
      <c r="S101" s="63"/>
      <c r="T101" s="63"/>
      <c r="U101" s="63"/>
    </row>
    <row r="102" spans="1:21">
      <c r="A102" s="121"/>
      <c r="B102" s="63"/>
      <c r="C102" s="63"/>
      <c r="D102" s="63"/>
      <c r="E102" s="63"/>
      <c r="F102" s="63"/>
      <c r="G102" s="63"/>
      <c r="H102" s="122"/>
      <c r="I102" s="122"/>
      <c r="J102" s="122"/>
      <c r="K102" s="122"/>
      <c r="L102" s="122"/>
      <c r="M102" s="122"/>
      <c r="N102" s="63"/>
      <c r="O102" s="63"/>
      <c r="P102" s="63"/>
      <c r="Q102" s="63"/>
      <c r="R102" s="63"/>
      <c r="S102" s="63"/>
      <c r="T102" s="63"/>
      <c r="U102" s="63"/>
    </row>
    <row r="103" spans="1:21" ht="69.75" customHeight="1">
      <c r="A103" s="120">
        <v>29</v>
      </c>
      <c r="B103" s="62" t="s">
        <v>479</v>
      </c>
      <c r="C103" s="62" t="s">
        <v>497</v>
      </c>
      <c r="D103" s="120" t="s">
        <v>178</v>
      </c>
      <c r="E103" s="120"/>
      <c r="F103" s="62">
        <v>0.03</v>
      </c>
      <c r="G103" s="62">
        <v>19</v>
      </c>
      <c r="H103" s="458">
        <f>2763.5/1000*G103</f>
        <v>52.506500000000003</v>
      </c>
      <c r="I103" s="458">
        <v>14.2</v>
      </c>
      <c r="J103" s="458">
        <f>3053.76/1000*I103</f>
        <v>43.363391999999997</v>
      </c>
      <c r="K103" s="458">
        <f>1.0572*1.05*1.02*(P104*R104)</f>
        <v>18.116179200000001</v>
      </c>
      <c r="L103" s="458">
        <f>H103+J103+K103</f>
        <v>113.9860712</v>
      </c>
      <c r="M103" s="458">
        <f>L103*F103</f>
        <v>3.4195821359999998</v>
      </c>
      <c r="N103" s="62"/>
      <c r="O103" s="62"/>
      <c r="P103" s="62"/>
      <c r="Q103" s="62"/>
      <c r="R103" s="62"/>
      <c r="S103" s="62">
        <f>$F103*$G103</f>
        <v>0.56999999999999995</v>
      </c>
      <c r="T103" s="62">
        <f>$F103*$I103</f>
        <v>0.42599999999999999</v>
      </c>
      <c r="U103" s="62">
        <f>$F103*$K103</f>
        <v>0.54348537600000002</v>
      </c>
    </row>
    <row r="104" spans="1:21" ht="66.75" customHeight="1">
      <c r="A104" s="121"/>
      <c r="B104" s="63"/>
      <c r="C104" s="63"/>
      <c r="D104" s="63"/>
      <c r="E104" s="63"/>
      <c r="F104" s="63"/>
      <c r="G104" s="63"/>
      <c r="H104" s="122"/>
      <c r="I104" s="122"/>
      <c r="J104" s="122"/>
      <c r="K104" s="122"/>
      <c r="L104" s="122"/>
      <c r="M104" s="122"/>
      <c r="N104" s="63" t="s">
        <v>498</v>
      </c>
      <c r="O104" s="63" t="s">
        <v>159</v>
      </c>
      <c r="P104" s="63">
        <v>100</v>
      </c>
      <c r="Q104" s="63">
        <v>3</v>
      </c>
      <c r="R104" s="63">
        <v>0.16</v>
      </c>
      <c r="S104" s="63"/>
      <c r="T104" s="63"/>
      <c r="U104" s="63"/>
    </row>
    <row r="105" spans="1:21">
      <c r="A105" s="121"/>
      <c r="B105" s="63"/>
      <c r="C105" s="63"/>
      <c r="D105" s="63"/>
      <c r="E105" s="63"/>
      <c r="F105" s="63"/>
      <c r="G105" s="63"/>
      <c r="H105" s="122"/>
      <c r="I105" s="122"/>
      <c r="J105" s="122"/>
      <c r="K105" s="122"/>
      <c r="L105" s="122"/>
      <c r="M105" s="122"/>
      <c r="N105" s="63"/>
      <c r="O105" s="63"/>
      <c r="P105" s="63"/>
      <c r="Q105" s="63"/>
      <c r="R105" s="63"/>
      <c r="S105" s="63"/>
      <c r="T105" s="63"/>
      <c r="U105" s="63"/>
    </row>
    <row r="106" spans="1:21" ht="55.5" customHeight="1">
      <c r="A106" s="120">
        <v>30</v>
      </c>
      <c r="B106" s="62" t="s">
        <v>476</v>
      </c>
      <c r="C106" s="62" t="s">
        <v>451</v>
      </c>
      <c r="D106" s="120" t="s">
        <v>178</v>
      </c>
      <c r="E106" s="120"/>
      <c r="F106" s="62">
        <v>0.06</v>
      </c>
      <c r="G106" s="62">
        <v>8.1</v>
      </c>
      <c r="H106" s="458">
        <f>2763.5/1000*G106</f>
        <v>22.384350000000001</v>
      </c>
      <c r="I106" s="458">
        <v>0.2</v>
      </c>
      <c r="J106" s="458">
        <f>3053.76/1000*I106</f>
        <v>0.61075200000000007</v>
      </c>
      <c r="K106" s="458">
        <f>1.0572*1.05*1.02*(P107*R107)</f>
        <v>31.703313600000005</v>
      </c>
      <c r="L106" s="458">
        <f>H106+J106+K106</f>
        <v>54.698415600000004</v>
      </c>
      <c r="M106" s="458">
        <f>L106*F106</f>
        <v>3.2819049360000001</v>
      </c>
      <c r="N106" s="62"/>
      <c r="O106" s="62"/>
      <c r="P106" s="62"/>
      <c r="Q106" s="62"/>
      <c r="R106" s="62"/>
      <c r="S106" s="62">
        <f>$F106*$G106</f>
        <v>0.48599999999999999</v>
      </c>
      <c r="T106" s="62">
        <f>$F106*$I106</f>
        <v>1.2E-2</v>
      </c>
      <c r="U106" s="62">
        <f>$F106*$K106</f>
        <v>1.9021988160000003</v>
      </c>
    </row>
    <row r="107" spans="1:21" ht="45" customHeight="1">
      <c r="A107" s="121"/>
      <c r="B107" s="63"/>
      <c r="C107" s="63"/>
      <c r="D107" s="63"/>
      <c r="E107" s="63"/>
      <c r="F107" s="63"/>
      <c r="G107" s="63"/>
      <c r="H107" s="122"/>
      <c r="I107" s="122"/>
      <c r="J107" s="122"/>
      <c r="K107" s="122"/>
      <c r="L107" s="122"/>
      <c r="M107" s="122"/>
      <c r="N107" s="63" t="s">
        <v>499</v>
      </c>
      <c r="O107" s="63" t="s">
        <v>159</v>
      </c>
      <c r="P107" s="63">
        <v>100</v>
      </c>
      <c r="Q107" s="63">
        <v>6</v>
      </c>
      <c r="R107" s="63">
        <v>0.28000000000000003</v>
      </c>
      <c r="S107" s="63"/>
      <c r="T107" s="63"/>
      <c r="U107" s="63"/>
    </row>
    <row r="108" spans="1:21">
      <c r="A108" s="121"/>
      <c r="B108" s="63"/>
      <c r="C108" s="63"/>
      <c r="D108" s="63"/>
      <c r="E108" s="63"/>
      <c r="F108" s="63"/>
      <c r="G108" s="63"/>
      <c r="H108" s="122"/>
      <c r="I108" s="122"/>
      <c r="J108" s="122"/>
      <c r="K108" s="122"/>
      <c r="L108" s="122"/>
      <c r="M108" s="122"/>
      <c r="N108" s="63"/>
      <c r="O108" s="63"/>
      <c r="P108" s="63"/>
      <c r="Q108" s="63"/>
      <c r="R108" s="63"/>
      <c r="S108" s="63"/>
      <c r="T108" s="63"/>
      <c r="U108" s="63"/>
    </row>
    <row r="109" spans="1:21" ht="64.5" customHeight="1">
      <c r="A109" s="120">
        <v>31</v>
      </c>
      <c r="B109" s="62" t="s">
        <v>484</v>
      </c>
      <c r="C109" s="62" t="s">
        <v>452</v>
      </c>
      <c r="D109" s="120" t="s">
        <v>178</v>
      </c>
      <c r="E109" s="120"/>
      <c r="F109" s="62">
        <v>0.04</v>
      </c>
      <c r="G109" s="62">
        <v>6.24</v>
      </c>
      <c r="H109" s="458">
        <f>2763.5/1000*G109</f>
        <v>17.244240000000001</v>
      </c>
      <c r="I109" s="458">
        <v>0.27</v>
      </c>
      <c r="J109" s="458">
        <f>3053.76/1000*I109</f>
        <v>0.82451520000000011</v>
      </c>
      <c r="K109" s="458">
        <f>1.0572*1.05*1.02*(P110*R110)</f>
        <v>80.843449679999992</v>
      </c>
      <c r="L109" s="458">
        <f>H109+J109+K109</f>
        <v>98.91220487999999</v>
      </c>
      <c r="M109" s="458">
        <f>L109*F109</f>
        <v>3.9564881951999995</v>
      </c>
      <c r="N109" s="62"/>
      <c r="O109" s="62"/>
      <c r="P109" s="62"/>
      <c r="Q109" s="62"/>
      <c r="R109" s="62"/>
      <c r="S109" s="62">
        <f>$F109*$G109</f>
        <v>0.24960000000000002</v>
      </c>
      <c r="T109" s="62">
        <f>$F109*$I109</f>
        <v>1.0800000000000001E-2</v>
      </c>
      <c r="U109" s="62">
        <f>$F109*$K109</f>
        <v>3.2337379871999996</v>
      </c>
    </row>
    <row r="110" spans="1:21" ht="36" customHeight="1">
      <c r="A110" s="121"/>
      <c r="B110" s="63"/>
      <c r="C110" s="63"/>
      <c r="D110" s="63"/>
      <c r="E110" s="63"/>
      <c r="F110" s="63"/>
      <c r="G110" s="63"/>
      <c r="H110" s="122"/>
      <c r="I110" s="122"/>
      <c r="J110" s="122"/>
      <c r="K110" s="122"/>
      <c r="L110" s="122"/>
      <c r="M110" s="122"/>
      <c r="N110" s="63" t="s">
        <v>491</v>
      </c>
      <c r="O110" s="63" t="s">
        <v>159</v>
      </c>
      <c r="P110" s="63">
        <v>102</v>
      </c>
      <c r="Q110" s="63">
        <v>4.08</v>
      </c>
      <c r="R110" s="63">
        <v>0.7</v>
      </c>
      <c r="S110" s="63"/>
      <c r="T110" s="63"/>
      <c r="U110" s="63"/>
    </row>
    <row r="111" spans="1:21">
      <c r="A111" s="142"/>
      <c r="B111" s="143"/>
      <c r="C111" s="143"/>
      <c r="D111" s="143"/>
      <c r="E111" s="143"/>
      <c r="F111" s="143"/>
      <c r="G111" s="143"/>
      <c r="H111" s="457"/>
      <c r="I111" s="457"/>
      <c r="J111" s="457"/>
      <c r="K111" s="457"/>
      <c r="L111" s="457"/>
      <c r="M111" s="457"/>
      <c r="N111" s="143"/>
      <c r="O111" s="143"/>
      <c r="P111" s="143"/>
      <c r="Q111" s="143"/>
      <c r="R111" s="143"/>
      <c r="S111" s="63"/>
      <c r="T111" s="63"/>
      <c r="U111" s="63"/>
    </row>
    <row r="112" spans="1:21" ht="48.75" customHeight="1">
      <c r="A112" s="120">
        <v>32</v>
      </c>
      <c r="B112" s="62" t="s">
        <v>482</v>
      </c>
      <c r="C112" s="62" t="s">
        <v>500</v>
      </c>
      <c r="D112" s="120" t="s">
        <v>178</v>
      </c>
      <c r="E112" s="120"/>
      <c r="F112" s="62">
        <v>0.06</v>
      </c>
      <c r="G112" s="62">
        <v>7.33</v>
      </c>
      <c r="H112" s="458">
        <f>2763.5/1000*G112</f>
        <v>20.256454999999999</v>
      </c>
      <c r="I112" s="458">
        <v>0.43</v>
      </c>
      <c r="J112" s="458">
        <f>3053.76/1000*I112</f>
        <v>1.3131168</v>
      </c>
      <c r="K112" s="458">
        <f>1.0572*1.05*1.02*(P113*R113+P114*R114)</f>
        <v>83.862805331591986</v>
      </c>
      <c r="L112" s="458">
        <f>H112+J112+K112</f>
        <v>105.43237713159198</v>
      </c>
      <c r="M112" s="458">
        <f>L112*F112</f>
        <v>6.3259426278955182</v>
      </c>
      <c r="N112" s="62"/>
      <c r="O112" s="62"/>
      <c r="P112" s="62"/>
      <c r="Q112" s="62"/>
      <c r="R112" s="62"/>
      <c r="S112" s="62">
        <f>$F112*$G112</f>
        <v>0.43979999999999997</v>
      </c>
      <c r="T112" s="62">
        <f>$F112*$I112</f>
        <v>2.58E-2</v>
      </c>
      <c r="U112" s="62">
        <f>$F112*$K112</f>
        <v>5.0317683198955185</v>
      </c>
    </row>
    <row r="113" spans="1:21" ht="38.25" customHeight="1">
      <c r="A113" s="121"/>
      <c r="B113" s="63"/>
      <c r="C113" s="63"/>
      <c r="D113" s="63"/>
      <c r="E113" s="63"/>
      <c r="F113" s="63"/>
      <c r="G113" s="63"/>
      <c r="H113" s="122"/>
      <c r="I113" s="122"/>
      <c r="J113" s="122"/>
      <c r="K113" s="122"/>
      <c r="L113" s="122"/>
      <c r="M113" s="122"/>
      <c r="N113" s="63" t="s">
        <v>491</v>
      </c>
      <c r="O113" s="63" t="s">
        <v>159</v>
      </c>
      <c r="P113" s="63">
        <v>102</v>
      </c>
      <c r="Q113" s="63">
        <v>6.12</v>
      </c>
      <c r="R113" s="63">
        <v>0.7</v>
      </c>
      <c r="S113" s="63"/>
      <c r="T113" s="63"/>
      <c r="U113" s="63"/>
    </row>
    <row r="114" spans="1:21" ht="42" customHeight="1">
      <c r="A114" s="121"/>
      <c r="B114" s="63"/>
      <c r="C114" s="63"/>
      <c r="D114" s="63"/>
      <c r="E114" s="63"/>
      <c r="F114" s="63"/>
      <c r="G114" s="63"/>
      <c r="H114" s="122"/>
      <c r="I114" s="122"/>
      <c r="J114" s="122"/>
      <c r="K114" s="122"/>
      <c r="L114" s="122"/>
      <c r="M114" s="122"/>
      <c r="N114" s="63" t="s">
        <v>446</v>
      </c>
      <c r="O114" s="63" t="s">
        <v>165</v>
      </c>
      <c r="P114" s="63">
        <v>133.333</v>
      </c>
      <c r="Q114" s="63">
        <v>7.9999799999999999</v>
      </c>
      <c r="R114" s="63">
        <v>0.02</v>
      </c>
      <c r="S114" s="63"/>
      <c r="T114" s="63"/>
      <c r="U114" s="63"/>
    </row>
    <row r="115" spans="1:21">
      <c r="A115" s="121"/>
      <c r="B115" s="63"/>
      <c r="C115" s="63"/>
      <c r="D115" s="63"/>
      <c r="E115" s="63"/>
      <c r="F115" s="63"/>
      <c r="G115" s="63"/>
      <c r="H115" s="122"/>
      <c r="I115" s="122"/>
      <c r="J115" s="122"/>
      <c r="K115" s="122"/>
      <c r="L115" s="122"/>
      <c r="M115" s="122"/>
      <c r="N115" s="63"/>
      <c r="O115" s="63"/>
      <c r="P115" s="63"/>
      <c r="Q115" s="63"/>
      <c r="R115" s="63"/>
      <c r="S115" s="63"/>
      <c r="T115" s="63"/>
      <c r="U115" s="63"/>
    </row>
    <row r="116" spans="1:21" ht="53.25" customHeight="1">
      <c r="A116" s="120"/>
      <c r="B116" s="62"/>
      <c r="C116" s="466" t="s">
        <v>453</v>
      </c>
      <c r="D116" s="120"/>
      <c r="E116" s="120"/>
      <c r="F116" s="62"/>
      <c r="G116" s="62"/>
      <c r="H116" s="458"/>
      <c r="I116" s="458"/>
      <c r="J116" s="458"/>
      <c r="K116" s="458"/>
      <c r="L116" s="458"/>
      <c r="M116" s="458"/>
      <c r="N116" s="62"/>
      <c r="O116" s="62"/>
      <c r="P116" s="62"/>
      <c r="Q116" s="62"/>
      <c r="R116" s="62"/>
      <c r="S116" s="62">
        <f>$F116*$G116</f>
        <v>0</v>
      </c>
      <c r="T116" s="62">
        <f>$F116*$I116</f>
        <v>0</v>
      </c>
      <c r="U116" s="62">
        <f>$F116*$K116</f>
        <v>0</v>
      </c>
    </row>
    <row r="117" spans="1:21">
      <c r="A117" s="121"/>
      <c r="B117" s="63"/>
      <c r="C117" s="63"/>
      <c r="D117" s="63"/>
      <c r="E117" s="63"/>
      <c r="F117" s="63"/>
      <c r="G117" s="63"/>
      <c r="H117" s="122"/>
      <c r="I117" s="122"/>
      <c r="J117" s="122"/>
      <c r="K117" s="122"/>
      <c r="L117" s="122"/>
      <c r="M117" s="122"/>
      <c r="N117" s="63"/>
      <c r="O117" s="63"/>
      <c r="P117" s="63"/>
      <c r="Q117" s="63"/>
      <c r="R117" s="63"/>
      <c r="S117" s="63"/>
      <c r="T117" s="63"/>
      <c r="U117" s="63"/>
    </row>
    <row r="118" spans="1:21" ht="63" customHeight="1">
      <c r="A118" s="120">
        <v>33</v>
      </c>
      <c r="B118" s="62" t="s">
        <v>501</v>
      </c>
      <c r="C118" s="62" t="s">
        <v>502</v>
      </c>
      <c r="D118" s="120" t="s">
        <v>165</v>
      </c>
      <c r="E118" s="120"/>
      <c r="F118" s="62">
        <v>9</v>
      </c>
      <c r="G118" s="62">
        <v>10.199999999999999</v>
      </c>
      <c r="H118" s="458">
        <f>2763.5/1000*G118</f>
        <v>28.1877</v>
      </c>
      <c r="I118" s="458">
        <v>0.36</v>
      </c>
      <c r="J118" s="458">
        <f>3053.76/1000*I118</f>
        <v>1.0993535999999999</v>
      </c>
      <c r="K118" s="458">
        <f>1.0572*1.05*1.02*0</f>
        <v>0</v>
      </c>
      <c r="L118" s="458">
        <f>H118+J118+K118</f>
        <v>29.2870536</v>
      </c>
      <c r="M118" s="458">
        <f>L118*F118</f>
        <v>263.58348239999998</v>
      </c>
      <c r="N118" s="62"/>
      <c r="O118" s="62"/>
      <c r="P118" s="62"/>
      <c r="Q118" s="62"/>
      <c r="R118" s="62"/>
      <c r="S118" s="62">
        <f>$F118*$G118</f>
        <v>91.8</v>
      </c>
      <c r="T118" s="62">
        <f>$F118*$I118</f>
        <v>3.2399999999999998</v>
      </c>
      <c r="U118" s="62">
        <f>$F118*$K118</f>
        <v>0</v>
      </c>
    </row>
    <row r="119" spans="1:21">
      <c r="A119" s="121"/>
      <c r="B119" s="63"/>
      <c r="C119" s="63"/>
      <c r="D119" s="63"/>
      <c r="E119" s="63"/>
      <c r="F119" s="63"/>
      <c r="G119" s="63"/>
      <c r="H119" s="122"/>
      <c r="I119" s="122"/>
      <c r="J119" s="122"/>
      <c r="K119" s="122"/>
      <c r="L119" s="122"/>
      <c r="M119" s="122"/>
      <c r="N119" s="63"/>
      <c r="O119" s="63"/>
      <c r="P119" s="63"/>
      <c r="Q119" s="63"/>
      <c r="R119" s="63"/>
      <c r="S119" s="63"/>
      <c r="T119" s="63"/>
      <c r="U119" s="63"/>
    </row>
    <row r="120" spans="1:21" ht="52.5" customHeight="1">
      <c r="A120" s="120">
        <v>34</v>
      </c>
      <c r="B120" s="62" t="s">
        <v>503</v>
      </c>
      <c r="C120" s="62" t="s">
        <v>454</v>
      </c>
      <c r="D120" s="120" t="s">
        <v>178</v>
      </c>
      <c r="E120" s="120"/>
      <c r="F120" s="62">
        <v>5</v>
      </c>
      <c r="G120" s="62">
        <v>5.89</v>
      </c>
      <c r="H120" s="458">
        <f>2763.5/1000*G120</f>
        <v>16.277014999999999</v>
      </c>
      <c r="I120" s="458">
        <v>2.23</v>
      </c>
      <c r="J120" s="458">
        <f>3053.76/1000*I120</f>
        <v>6.8098847999999998</v>
      </c>
      <c r="K120" s="458">
        <f>1.0572*1.05*1.02*(P121*R121)</f>
        <v>47.554970400000002</v>
      </c>
      <c r="L120" s="458">
        <f>H120+J120+K120</f>
        <v>70.6418702</v>
      </c>
      <c r="M120" s="458">
        <f>L120*F120</f>
        <v>353.20935099999997</v>
      </c>
      <c r="N120" s="62"/>
      <c r="O120" s="62"/>
      <c r="P120" s="62"/>
      <c r="Q120" s="62"/>
      <c r="R120" s="62"/>
      <c r="S120" s="62">
        <f>$F120*$G120</f>
        <v>29.45</v>
      </c>
      <c r="T120" s="62">
        <f>$F120*$I120</f>
        <v>11.15</v>
      </c>
      <c r="U120" s="62">
        <f>$F120*$K120</f>
        <v>237.77485200000001</v>
      </c>
    </row>
    <row r="121" spans="1:21" ht="39.75" customHeight="1">
      <c r="A121" s="121"/>
      <c r="B121" s="63"/>
      <c r="C121" s="63"/>
      <c r="D121" s="63"/>
      <c r="E121" s="63"/>
      <c r="F121" s="63"/>
      <c r="G121" s="63"/>
      <c r="H121" s="122"/>
      <c r="I121" s="122"/>
      <c r="J121" s="122"/>
      <c r="K121" s="122"/>
      <c r="L121" s="122"/>
      <c r="M121" s="122"/>
      <c r="N121" s="63" t="s">
        <v>504</v>
      </c>
      <c r="O121" s="63" t="s">
        <v>159</v>
      </c>
      <c r="P121" s="63">
        <v>100</v>
      </c>
      <c r="Q121" s="63">
        <v>500</v>
      </c>
      <c r="R121" s="63">
        <v>0.42</v>
      </c>
      <c r="S121" s="63"/>
      <c r="T121" s="63"/>
      <c r="U121" s="63"/>
    </row>
    <row r="122" spans="1:21">
      <c r="A122" s="121"/>
      <c r="B122" s="63"/>
      <c r="C122" s="63"/>
      <c r="D122" s="63"/>
      <c r="E122" s="63"/>
      <c r="F122" s="63"/>
      <c r="G122" s="63"/>
      <c r="H122" s="122"/>
      <c r="I122" s="122"/>
      <c r="J122" s="122"/>
      <c r="K122" s="122"/>
      <c r="L122" s="122"/>
      <c r="M122" s="122"/>
      <c r="N122" s="63"/>
      <c r="O122" s="63"/>
      <c r="P122" s="63"/>
      <c r="Q122" s="63"/>
      <c r="R122" s="63"/>
      <c r="S122" s="63"/>
      <c r="T122" s="63"/>
      <c r="U122" s="63"/>
    </row>
    <row r="123" spans="1:21" ht="48.75" customHeight="1">
      <c r="A123" s="120">
        <v>35</v>
      </c>
      <c r="B123" s="62" t="s">
        <v>476</v>
      </c>
      <c r="C123" s="62" t="s">
        <v>440</v>
      </c>
      <c r="D123" s="120" t="s">
        <v>178</v>
      </c>
      <c r="E123" s="120"/>
      <c r="F123" s="62">
        <v>0.5</v>
      </c>
      <c r="G123" s="62">
        <v>8.1</v>
      </c>
      <c r="H123" s="458">
        <f>2763.5/1000*G123</f>
        <v>22.384350000000001</v>
      </c>
      <c r="I123" s="458">
        <v>0.2</v>
      </c>
      <c r="J123" s="458">
        <f>3053.76/1000*I123</f>
        <v>0.61075200000000007</v>
      </c>
      <c r="K123" s="458">
        <f>1.0572*1.05*1.02*(P124*R124)</f>
        <v>43.025925600000001</v>
      </c>
      <c r="L123" s="458">
        <f>H123+J123+K123</f>
        <v>66.021027599999996</v>
      </c>
      <c r="M123" s="458">
        <f>L123*F123</f>
        <v>33.010513799999998</v>
      </c>
      <c r="N123" s="62"/>
      <c r="O123" s="62"/>
      <c r="P123" s="62"/>
      <c r="Q123" s="62"/>
      <c r="R123" s="62"/>
      <c r="S123" s="62">
        <f>$F123*$G123</f>
        <v>4.05</v>
      </c>
      <c r="T123" s="62">
        <f>$F123*$I123</f>
        <v>0.1</v>
      </c>
      <c r="U123" s="62">
        <f>$F123*$K123</f>
        <v>21.5129628</v>
      </c>
    </row>
    <row r="124" spans="1:21" ht="38.25" customHeight="1">
      <c r="A124" s="121"/>
      <c r="B124" s="63"/>
      <c r="C124" s="63"/>
      <c r="D124" s="63"/>
      <c r="E124" s="63"/>
      <c r="F124" s="63"/>
      <c r="G124" s="63"/>
      <c r="H124" s="122"/>
      <c r="I124" s="122"/>
      <c r="J124" s="122"/>
      <c r="K124" s="122"/>
      <c r="L124" s="122"/>
      <c r="M124" s="122"/>
      <c r="N124" s="63" t="s">
        <v>477</v>
      </c>
      <c r="O124" s="63" t="s">
        <v>159</v>
      </c>
      <c r="P124" s="63">
        <v>100</v>
      </c>
      <c r="Q124" s="63">
        <v>50</v>
      </c>
      <c r="R124" s="63">
        <v>0.38</v>
      </c>
      <c r="S124" s="63"/>
      <c r="T124" s="63"/>
      <c r="U124" s="63"/>
    </row>
    <row r="125" spans="1:21">
      <c r="A125" s="121"/>
      <c r="B125" s="63"/>
      <c r="C125" s="63"/>
      <c r="D125" s="63"/>
      <c r="E125" s="63"/>
      <c r="F125" s="63"/>
      <c r="G125" s="63"/>
      <c r="H125" s="122"/>
      <c r="I125" s="122"/>
      <c r="J125" s="122"/>
      <c r="K125" s="122"/>
      <c r="L125" s="122"/>
      <c r="M125" s="122"/>
      <c r="N125" s="63"/>
      <c r="O125" s="63"/>
      <c r="P125" s="63"/>
      <c r="Q125" s="63"/>
      <c r="R125" s="63"/>
      <c r="S125" s="63"/>
      <c r="T125" s="63"/>
      <c r="U125" s="63"/>
    </row>
    <row r="126" spans="1:21" ht="43.5" customHeight="1">
      <c r="A126" s="123"/>
      <c r="B126" s="600"/>
      <c r="C126" s="608" t="s">
        <v>455</v>
      </c>
      <c r="D126" s="123"/>
      <c r="E126" s="123"/>
      <c r="F126" s="600"/>
      <c r="G126" s="600"/>
      <c r="H126" s="601"/>
      <c r="I126" s="601"/>
      <c r="J126" s="601"/>
      <c r="K126" s="601"/>
      <c r="L126" s="601"/>
      <c r="M126" s="601"/>
      <c r="N126" s="600"/>
      <c r="O126" s="600"/>
      <c r="P126" s="600"/>
      <c r="Q126" s="600"/>
      <c r="R126" s="600"/>
      <c r="S126" s="62">
        <f>$F126*$G126</f>
        <v>0</v>
      </c>
      <c r="T126" s="62">
        <f>$F126*$I126</f>
        <v>0</v>
      </c>
      <c r="U126" s="62">
        <f>$F126*$K126</f>
        <v>0</v>
      </c>
    </row>
    <row r="127" spans="1:21" ht="56.25" customHeight="1">
      <c r="A127" s="120">
        <v>36</v>
      </c>
      <c r="B127" s="62" t="s">
        <v>505</v>
      </c>
      <c r="C127" s="62" t="s">
        <v>506</v>
      </c>
      <c r="D127" s="120" t="s">
        <v>165</v>
      </c>
      <c r="E127" s="120"/>
      <c r="F127" s="62">
        <v>1</v>
      </c>
      <c r="G127" s="62">
        <v>2.52</v>
      </c>
      <c r="H127" s="458">
        <f>2763.5/1000*G127</f>
        <v>6.9640200000000005</v>
      </c>
      <c r="I127" s="458">
        <v>0.09</v>
      </c>
      <c r="J127" s="458">
        <f>3053.76/1000*I127</f>
        <v>0.27483839999999998</v>
      </c>
      <c r="K127" s="458">
        <f>1.0572*1.05*1.02*0</f>
        <v>0</v>
      </c>
      <c r="L127" s="458">
        <f>H127+J127+K127</f>
        <v>7.2388584000000007</v>
      </c>
      <c r="M127" s="458">
        <f>L127*F127</f>
        <v>7.2388584000000007</v>
      </c>
      <c r="N127" s="62"/>
      <c r="O127" s="62"/>
      <c r="P127" s="62"/>
      <c r="Q127" s="62"/>
      <c r="R127" s="62"/>
      <c r="S127" s="62">
        <f>$F127*$G127</f>
        <v>2.52</v>
      </c>
      <c r="T127" s="62">
        <f>$F127*$I127</f>
        <v>0.09</v>
      </c>
      <c r="U127" s="62">
        <f>$F127*$K127</f>
        <v>0</v>
      </c>
    </row>
    <row r="128" spans="1:21">
      <c r="A128" s="121"/>
      <c r="B128" s="63"/>
      <c r="C128" s="63"/>
      <c r="D128" s="63"/>
      <c r="E128" s="63"/>
      <c r="F128" s="63"/>
      <c r="G128" s="63"/>
      <c r="H128" s="122"/>
      <c r="I128" s="122"/>
      <c r="J128" s="122"/>
      <c r="K128" s="122"/>
      <c r="L128" s="122"/>
      <c r="M128" s="122"/>
      <c r="N128" s="63"/>
      <c r="O128" s="63"/>
      <c r="P128" s="63"/>
      <c r="Q128" s="63"/>
      <c r="R128" s="63"/>
      <c r="S128" s="63"/>
      <c r="T128" s="63"/>
      <c r="U128" s="63"/>
    </row>
    <row r="129" spans="1:22" ht="69" customHeight="1">
      <c r="A129" s="120">
        <v>37</v>
      </c>
      <c r="B129" s="62" t="s">
        <v>507</v>
      </c>
      <c r="C129" s="62" t="s">
        <v>549</v>
      </c>
      <c r="D129" s="120" t="s">
        <v>165</v>
      </c>
      <c r="E129" s="120"/>
      <c r="F129" s="62">
        <v>1</v>
      </c>
      <c r="G129" s="62">
        <v>1.52</v>
      </c>
      <c r="H129" s="458">
        <f>2763.5/1000*G129</f>
        <v>4.20052</v>
      </c>
      <c r="I129" s="458">
        <v>0.01</v>
      </c>
      <c r="J129" s="458">
        <f>3053.76/1000*I129</f>
        <v>3.0537600000000002E-2</v>
      </c>
      <c r="K129" s="458">
        <f>1.0572*1.05*1.02*0</f>
        <v>0</v>
      </c>
      <c r="L129" s="458">
        <f>H129+J129+K129</f>
        <v>4.2310575999999998</v>
      </c>
      <c r="M129" s="458">
        <f>L129*F129</f>
        <v>4.2310575999999998</v>
      </c>
      <c r="N129" s="62"/>
      <c r="O129" s="62"/>
      <c r="P129" s="62"/>
      <c r="Q129" s="62"/>
      <c r="R129" s="62"/>
      <c r="S129" s="62">
        <f>$F129*$G129</f>
        <v>1.52</v>
      </c>
      <c r="T129" s="62">
        <f>$F129*$I129</f>
        <v>0.01</v>
      </c>
      <c r="U129" s="62">
        <f>$F129*$K129</f>
        <v>0</v>
      </c>
    </row>
    <row r="130" spans="1:22">
      <c r="A130" s="121"/>
      <c r="B130" s="63"/>
      <c r="C130" s="63"/>
      <c r="D130" s="63"/>
      <c r="E130" s="63"/>
      <c r="F130" s="63"/>
      <c r="G130" s="63"/>
      <c r="H130" s="122"/>
      <c r="I130" s="122"/>
      <c r="J130" s="122"/>
      <c r="K130" s="122"/>
      <c r="L130" s="122"/>
      <c r="M130" s="122"/>
      <c r="N130" s="63"/>
      <c r="O130" s="63"/>
      <c r="P130" s="63"/>
      <c r="Q130" s="63"/>
      <c r="R130" s="63"/>
      <c r="S130" s="63"/>
      <c r="T130" s="63"/>
      <c r="U130" s="63"/>
    </row>
    <row r="131" spans="1:22">
      <c r="A131" s="123"/>
      <c r="B131" s="123" t="s">
        <v>166</v>
      </c>
      <c r="C131" s="123" t="s">
        <v>177</v>
      </c>
      <c r="D131" s="123"/>
      <c r="E131" s="123"/>
      <c r="F131" s="123"/>
      <c r="G131" s="123"/>
      <c r="H131" s="481"/>
      <c r="I131" s="481"/>
      <c r="J131" s="481"/>
      <c r="K131" s="481"/>
      <c r="L131" s="481"/>
      <c r="M131" s="481">
        <f>SUM(M$18:M130)</f>
        <v>1761.4987897900032</v>
      </c>
      <c r="N131" s="123"/>
      <c r="O131" s="123"/>
      <c r="P131" s="123"/>
      <c r="Q131" s="123"/>
      <c r="R131" s="123"/>
      <c r="S131" s="123">
        <f>SUM(S$18:S130)</f>
        <v>249.83640000000003</v>
      </c>
      <c r="T131" s="123">
        <f>SUM(T$18:T130)</f>
        <v>63.475500000000004</v>
      </c>
      <c r="U131" s="123">
        <f>SUM(U$18:U130)</f>
        <v>877.23695551000333</v>
      </c>
    </row>
    <row r="132" spans="1:22">
      <c r="A132" s="484"/>
      <c r="B132" s="484"/>
      <c r="C132" s="484" t="s">
        <v>508</v>
      </c>
      <c r="D132" s="484"/>
      <c r="E132" s="484"/>
      <c r="F132" s="484"/>
      <c r="G132" s="484"/>
      <c r="H132" s="483"/>
      <c r="I132" s="483"/>
      <c r="J132" s="483"/>
      <c r="K132" s="483"/>
      <c r="L132" s="483"/>
      <c r="M132" s="483"/>
      <c r="N132" s="484"/>
      <c r="O132" s="484"/>
      <c r="P132" s="484"/>
      <c r="Q132" s="484"/>
      <c r="R132" s="484"/>
      <c r="S132" s="484"/>
      <c r="T132" s="484"/>
      <c r="U132" s="484"/>
    </row>
    <row r="133" spans="1:22">
      <c r="A133" s="124"/>
      <c r="B133" s="124"/>
      <c r="C133" s="124" t="s">
        <v>509</v>
      </c>
      <c r="D133" s="482"/>
      <c r="E133" s="482"/>
      <c r="F133" s="124"/>
      <c r="G133" s="124"/>
      <c r="H133" s="125"/>
      <c r="I133" s="125"/>
      <c r="J133" s="125"/>
      <c r="K133" s="125"/>
      <c r="L133" s="125"/>
      <c r="M133" s="125">
        <f>S131*2763.5/1000</f>
        <v>690.42289140000003</v>
      </c>
      <c r="N133" s="124"/>
      <c r="O133" s="124"/>
      <c r="P133" s="124"/>
      <c r="Q133" s="124"/>
      <c r="R133" s="124"/>
      <c r="S133" s="124"/>
      <c r="T133" s="124"/>
      <c r="U133" s="124"/>
    </row>
    <row r="134" spans="1:22">
      <c r="A134" s="124"/>
      <c r="B134" s="124"/>
      <c r="C134" s="124" t="s">
        <v>510</v>
      </c>
      <c r="D134" s="482"/>
      <c r="E134" s="482"/>
      <c r="F134" s="124"/>
      <c r="G134" s="124"/>
      <c r="H134" s="125"/>
      <c r="I134" s="125"/>
      <c r="J134" s="125"/>
      <c r="K134" s="125"/>
      <c r="L134" s="125"/>
      <c r="M134" s="125">
        <f>T131*3053.76/1000</f>
        <v>193.83894288000002</v>
      </c>
      <c r="N134" s="524"/>
      <c r="O134" s="124"/>
      <c r="P134" s="124"/>
      <c r="Q134" s="124"/>
      <c r="R134" s="124"/>
      <c r="S134" s="124"/>
      <c r="T134" s="124"/>
      <c r="U134" s="124"/>
    </row>
    <row r="135" spans="1:22">
      <c r="A135" s="124"/>
      <c r="B135" s="124"/>
      <c r="C135" s="124" t="s">
        <v>511</v>
      </c>
      <c r="D135" s="482"/>
      <c r="E135" s="482"/>
      <c r="F135" s="124"/>
      <c r="G135" s="124"/>
      <c r="H135" s="125"/>
      <c r="I135" s="125"/>
      <c r="J135" s="125"/>
      <c r="K135" s="125"/>
      <c r="L135" s="125"/>
      <c r="M135" s="125">
        <f>U131</f>
        <v>877.23695551000333</v>
      </c>
      <c r="N135" s="124"/>
      <c r="O135" s="124"/>
      <c r="P135" s="124"/>
      <c r="Q135" s="124"/>
      <c r="R135" s="124"/>
      <c r="S135" s="124"/>
      <c r="T135" s="124"/>
      <c r="U135" s="124"/>
    </row>
    <row r="136" spans="1:22">
      <c r="A136" s="124"/>
      <c r="B136" s="124"/>
      <c r="C136" s="124" t="s">
        <v>512</v>
      </c>
      <c r="D136" s="482"/>
      <c r="E136" s="482"/>
      <c r="F136" s="124"/>
      <c r="G136" s="124"/>
      <c r="H136" s="125"/>
      <c r="I136" s="125"/>
      <c r="J136" s="125"/>
      <c r="K136" s="125"/>
      <c r="L136" s="125"/>
      <c r="M136" s="125">
        <f>M135+M134+M133</f>
        <v>1761.4987897900035</v>
      </c>
      <c r="N136" s="124"/>
      <c r="O136" s="124"/>
      <c r="P136" s="124"/>
      <c r="Q136" s="124"/>
      <c r="R136" s="124"/>
      <c r="S136" s="124"/>
      <c r="T136" s="124"/>
      <c r="U136" s="124"/>
    </row>
    <row r="137" spans="1:22">
      <c r="A137" s="124"/>
      <c r="B137" s="509">
        <v>0.13300000000000001</v>
      </c>
      <c r="C137" s="124" t="s">
        <v>513</v>
      </c>
      <c r="D137" s="482"/>
      <c r="E137" s="482"/>
      <c r="F137" s="124"/>
      <c r="G137" s="124"/>
      <c r="H137" s="125"/>
      <c r="I137" s="125"/>
      <c r="J137" s="125"/>
      <c r="K137" s="125"/>
      <c r="L137" s="125"/>
      <c r="M137" s="125">
        <f>B137*M136</f>
        <v>234.27933904207046</v>
      </c>
      <c r="N137" s="124"/>
      <c r="O137" s="124"/>
      <c r="P137" s="124"/>
      <c r="Q137" s="124"/>
      <c r="R137" s="124"/>
      <c r="S137" s="124"/>
      <c r="T137" s="124"/>
      <c r="U137" s="124"/>
    </row>
    <row r="138" spans="1:22">
      <c r="A138" s="124"/>
      <c r="B138" s="124"/>
      <c r="C138" s="124" t="s">
        <v>514</v>
      </c>
      <c r="D138" s="482"/>
      <c r="E138" s="482"/>
      <c r="F138" s="124"/>
      <c r="G138" s="124"/>
      <c r="H138" s="125"/>
      <c r="I138" s="125"/>
      <c r="J138" s="125"/>
      <c r="K138" s="125"/>
      <c r="L138" s="125"/>
      <c r="M138" s="125">
        <f>M137+M136</f>
        <v>1995.7781288320739</v>
      </c>
      <c r="N138" s="124"/>
      <c r="O138" s="124"/>
      <c r="P138" s="124"/>
      <c r="Q138" s="124"/>
      <c r="R138" s="124"/>
      <c r="S138" s="124"/>
      <c r="T138" s="124"/>
      <c r="U138" s="124"/>
    </row>
    <row r="139" spans="1:22">
      <c r="A139" s="124"/>
      <c r="B139" s="134">
        <v>0.11</v>
      </c>
      <c r="C139" s="124" t="s">
        <v>515</v>
      </c>
      <c r="D139" s="482"/>
      <c r="E139" s="482"/>
      <c r="F139" s="124"/>
      <c r="G139" s="124"/>
      <c r="H139" s="125"/>
      <c r="I139" s="125"/>
      <c r="J139" s="125"/>
      <c r="K139" s="125"/>
      <c r="L139" s="125"/>
      <c r="M139" s="125">
        <f>B139*M138</f>
        <v>219.53559417152812</v>
      </c>
      <c r="N139" s="124"/>
      <c r="O139" s="124"/>
      <c r="P139" s="124"/>
      <c r="Q139" s="124"/>
      <c r="R139" s="124"/>
      <c r="S139" s="124"/>
      <c r="T139" s="124"/>
      <c r="U139" s="124"/>
    </row>
    <row r="140" spans="1:22">
      <c r="A140" s="124"/>
      <c r="B140" s="124"/>
      <c r="C140" s="124" t="s">
        <v>514</v>
      </c>
      <c r="D140" s="482"/>
      <c r="E140" s="482"/>
      <c r="F140" s="124"/>
      <c r="G140" s="124"/>
      <c r="H140" s="125"/>
      <c r="I140" s="125"/>
      <c r="J140" s="125"/>
      <c r="K140" s="125"/>
      <c r="L140" s="125"/>
      <c r="M140" s="125">
        <f>M139+M138</f>
        <v>2215.3137230036018</v>
      </c>
      <c r="N140" s="124"/>
      <c r="O140" s="124"/>
      <c r="P140" s="124"/>
      <c r="Q140" s="124"/>
      <c r="R140" s="124"/>
      <c r="S140" s="124"/>
      <c r="T140" s="124"/>
      <c r="U140" s="124"/>
    </row>
    <row r="141" spans="1:22">
      <c r="A141" s="124"/>
      <c r="B141" s="134"/>
      <c r="C141" s="124" t="s">
        <v>525</v>
      </c>
      <c r="D141" s="482"/>
      <c r="E141" s="482"/>
      <c r="F141" s="124"/>
      <c r="G141" s="124"/>
      <c r="H141" s="125"/>
      <c r="I141" s="125"/>
      <c r="J141" s="125"/>
      <c r="K141" s="125"/>
      <c r="L141" s="125"/>
      <c r="M141" s="125">
        <f>+N167</f>
        <v>447.26474087999998</v>
      </c>
      <c r="N141" s="124"/>
      <c r="O141" s="124"/>
      <c r="P141" s="124"/>
      <c r="Q141" s="124"/>
      <c r="R141" s="124"/>
      <c r="S141" s="124"/>
      <c r="T141" s="124"/>
      <c r="U141" s="124"/>
    </row>
    <row r="142" spans="1:22" ht="26.4">
      <c r="A142" s="482"/>
      <c r="B142" s="482"/>
      <c r="C142" s="525" t="s">
        <v>516</v>
      </c>
      <c r="D142" s="525"/>
      <c r="E142" s="525"/>
      <c r="F142" s="525"/>
      <c r="G142" s="525"/>
      <c r="H142" s="526"/>
      <c r="I142" s="526"/>
      <c r="J142" s="526"/>
      <c r="K142" s="526"/>
      <c r="L142" s="526"/>
      <c r="M142" s="527">
        <f>SUM(M140:M141)</f>
        <v>2662.5784638836017</v>
      </c>
      <c r="N142" s="525"/>
      <c r="O142" s="482"/>
      <c r="P142" s="482"/>
      <c r="Q142" s="482"/>
      <c r="R142" s="482"/>
      <c r="S142" s="482"/>
      <c r="T142" s="482"/>
      <c r="U142" s="482"/>
    </row>
    <row r="143" spans="1:22">
      <c r="M143" s="480"/>
    </row>
    <row r="144" spans="1:22" s="135" customFormat="1" ht="18.75" customHeight="1">
      <c r="B144" s="193"/>
      <c r="C144" s="681" t="s">
        <v>525</v>
      </c>
      <c r="D144" s="681"/>
      <c r="E144" s="681"/>
      <c r="F144" s="681"/>
      <c r="G144" s="681"/>
      <c r="H144" s="681"/>
      <c r="I144" s="681"/>
      <c r="J144" s="681"/>
      <c r="K144" s="681"/>
      <c r="L144" s="681"/>
      <c r="M144" s="681"/>
      <c r="N144" s="681"/>
      <c r="V144" s="194"/>
    </row>
    <row r="145" spans="1:22" s="139" customFormat="1" ht="13.2">
      <c r="D145" s="187"/>
      <c r="E145" s="187"/>
      <c r="F145" s="188"/>
      <c r="H145" s="140"/>
      <c r="I145" s="140"/>
      <c r="J145" s="140"/>
      <c r="K145" s="140"/>
      <c r="L145" s="140"/>
      <c r="M145" s="682" t="s">
        <v>526</v>
      </c>
      <c r="N145" s="682"/>
      <c r="V145" s="187"/>
    </row>
    <row r="146" spans="1:22" s="139" customFormat="1" ht="15" customHeight="1">
      <c r="D146" s="187"/>
      <c r="E146" s="187"/>
      <c r="F146" s="188"/>
      <c r="H146" s="140"/>
      <c r="I146" s="140"/>
      <c r="J146" s="140"/>
      <c r="K146" s="140"/>
      <c r="L146" s="140"/>
      <c r="M146" s="435"/>
      <c r="N146" s="435"/>
      <c r="V146" s="187"/>
    </row>
    <row r="147" spans="1:22" s="139" customFormat="1" ht="13.2">
      <c r="B147" s="514">
        <v>1</v>
      </c>
      <c r="C147" s="567" t="s">
        <v>527</v>
      </c>
      <c r="D147" s="197"/>
      <c r="E147" s="197"/>
      <c r="F147" s="198"/>
      <c r="G147" s="199"/>
      <c r="H147" s="200"/>
      <c r="I147" s="200" t="s">
        <v>198</v>
      </c>
      <c r="J147" s="200"/>
      <c r="K147" s="516"/>
      <c r="L147" s="517"/>
      <c r="M147" s="518"/>
      <c r="N147" s="519"/>
      <c r="V147" s="187"/>
    </row>
    <row r="148" spans="1:22" s="139" customFormat="1" ht="13.2">
      <c r="B148" s="514"/>
      <c r="C148" s="567" t="s">
        <v>528</v>
      </c>
      <c r="D148" s="197"/>
      <c r="E148" s="197"/>
      <c r="F148" s="198"/>
      <c r="G148" s="199"/>
      <c r="H148" s="200"/>
      <c r="I148" s="200"/>
      <c r="J148" s="200"/>
      <c r="K148" s="516"/>
      <c r="L148" s="517"/>
      <c r="M148" s="518"/>
      <c r="N148" s="519"/>
      <c r="V148" s="187"/>
    </row>
    <row r="149" spans="1:22" s="139" customFormat="1" ht="13.2">
      <c r="C149" s="567" t="s">
        <v>529</v>
      </c>
      <c r="D149" s="199"/>
      <c r="E149" s="199"/>
      <c r="F149" s="199"/>
      <c r="G149" s="199"/>
      <c r="H149" s="199"/>
      <c r="I149" s="199"/>
      <c r="J149" s="199"/>
      <c r="K149" s="480"/>
      <c r="L149" s="517"/>
      <c r="M149" s="518"/>
      <c r="N149" s="517"/>
      <c r="V149" s="187"/>
    </row>
    <row r="150" spans="1:22" s="139" customFormat="1" ht="15.75" customHeight="1">
      <c r="A150" s="480"/>
      <c r="B150" s="515">
        <v>1</v>
      </c>
      <c r="C150" s="568" t="s">
        <v>530</v>
      </c>
      <c r="D150" s="197"/>
      <c r="E150" s="197"/>
      <c r="F150" s="198"/>
      <c r="G150" s="199"/>
      <c r="H150" s="200"/>
      <c r="I150" s="200"/>
      <c r="J150" s="200"/>
      <c r="K150" s="578" t="s">
        <v>165</v>
      </c>
      <c r="L150" s="181">
        <v>1</v>
      </c>
      <c r="M150" s="579">
        <v>7.8</v>
      </c>
      <c r="N150" s="202">
        <f>+L150*M150</f>
        <v>7.8</v>
      </c>
      <c r="O150" s="480"/>
      <c r="P150" s="480"/>
      <c r="Q150" s="480"/>
      <c r="R150" s="480"/>
      <c r="V150" s="187"/>
    </row>
    <row r="151" spans="1:22" s="139" customFormat="1" ht="13.2">
      <c r="A151" s="480"/>
      <c r="B151" s="515"/>
      <c r="C151" s="569" t="s">
        <v>531</v>
      </c>
      <c r="D151" s="570"/>
      <c r="E151" s="570"/>
      <c r="F151" s="571"/>
      <c r="G151" s="571"/>
      <c r="H151" s="572"/>
      <c r="I151" s="572"/>
      <c r="J151" s="200"/>
      <c r="K151" s="578"/>
      <c r="L151" s="181"/>
      <c r="M151" s="579"/>
      <c r="N151" s="202"/>
      <c r="O151" s="480"/>
      <c r="P151" s="480"/>
      <c r="Q151" s="480"/>
      <c r="R151" s="480"/>
      <c r="V151" s="187"/>
    </row>
    <row r="152" spans="1:22" s="139" customFormat="1" ht="15.75" customHeight="1">
      <c r="A152" s="480"/>
      <c r="B152" s="515">
        <v>2</v>
      </c>
      <c r="C152" s="568" t="s">
        <v>532</v>
      </c>
      <c r="D152" s="197"/>
      <c r="E152" s="197"/>
      <c r="F152" s="198"/>
      <c r="G152" s="199"/>
      <c r="H152" s="200"/>
      <c r="I152" s="200"/>
      <c r="J152" s="200"/>
      <c r="K152" s="578" t="s">
        <v>165</v>
      </c>
      <c r="L152" s="181">
        <v>1</v>
      </c>
      <c r="M152" s="579">
        <v>1.67</v>
      </c>
      <c r="N152" s="202">
        <f>+L152*M152</f>
        <v>1.67</v>
      </c>
      <c r="O152" s="480"/>
      <c r="P152" s="480"/>
      <c r="Q152" s="480"/>
      <c r="R152" s="480"/>
      <c r="V152" s="187"/>
    </row>
    <row r="153" spans="1:22" s="139" customFormat="1" ht="13.2">
      <c r="A153" s="480"/>
      <c r="B153" s="515"/>
      <c r="C153" s="569" t="s">
        <v>533</v>
      </c>
      <c r="D153" s="570"/>
      <c r="E153" s="570"/>
      <c r="F153" s="571"/>
      <c r="G153" s="571"/>
      <c r="H153" s="572"/>
      <c r="I153" s="572"/>
      <c r="J153" s="200"/>
      <c r="K153" s="578"/>
      <c r="L153" s="181"/>
      <c r="M153" s="579"/>
      <c r="N153" s="202"/>
      <c r="O153" s="480"/>
      <c r="P153" s="480"/>
      <c r="Q153" s="480"/>
      <c r="R153" s="480"/>
      <c r="V153" s="187"/>
    </row>
    <row r="154" spans="1:22" s="139" customFormat="1" ht="15.75" customHeight="1">
      <c r="A154" s="480"/>
      <c r="B154" s="515">
        <v>3</v>
      </c>
      <c r="C154" s="568" t="s">
        <v>532</v>
      </c>
      <c r="D154" s="197"/>
      <c r="E154" s="197"/>
      <c r="F154" s="198"/>
      <c r="G154" s="199"/>
      <c r="H154" s="200"/>
      <c r="I154" s="200"/>
      <c r="J154" s="200"/>
      <c r="K154" s="578" t="s">
        <v>165</v>
      </c>
      <c r="L154" s="181">
        <v>1</v>
      </c>
      <c r="M154" s="579">
        <v>2.5</v>
      </c>
      <c r="N154" s="202">
        <f>+L154*M154</f>
        <v>2.5</v>
      </c>
      <c r="O154" s="480"/>
      <c r="P154" s="480"/>
      <c r="Q154" s="480"/>
      <c r="R154" s="480"/>
      <c r="V154" s="187"/>
    </row>
    <row r="155" spans="1:22" s="139" customFormat="1" ht="13.2">
      <c r="A155" s="480"/>
      <c r="B155" s="515"/>
      <c r="C155" s="569" t="s">
        <v>534</v>
      </c>
      <c r="D155" s="570"/>
      <c r="E155" s="570"/>
      <c r="F155" s="571"/>
      <c r="G155" s="571"/>
      <c r="H155" s="572"/>
      <c r="I155" s="572"/>
      <c r="J155" s="200"/>
      <c r="K155" s="578"/>
      <c r="L155" s="181"/>
      <c r="M155" s="579"/>
      <c r="N155" s="202"/>
      <c r="O155" s="480"/>
      <c r="P155" s="480"/>
      <c r="Q155" s="480"/>
      <c r="R155" s="480"/>
      <c r="V155" s="187"/>
    </row>
    <row r="156" spans="1:22" s="139" customFormat="1" ht="15.75" customHeight="1">
      <c r="A156" s="480"/>
      <c r="B156" s="515">
        <v>4</v>
      </c>
      <c r="C156" s="568" t="s">
        <v>532</v>
      </c>
      <c r="D156" s="197"/>
      <c r="E156" s="197"/>
      <c r="F156" s="198"/>
      <c r="G156" s="199"/>
      <c r="H156" s="200"/>
      <c r="I156" s="200"/>
      <c r="J156" s="200"/>
      <c r="K156" s="578" t="s">
        <v>165</v>
      </c>
      <c r="L156" s="181">
        <v>2</v>
      </c>
      <c r="M156" s="579">
        <v>7</v>
      </c>
      <c r="N156" s="202">
        <f>+L156*M156</f>
        <v>14</v>
      </c>
      <c r="O156" s="480"/>
      <c r="P156" s="480"/>
      <c r="Q156" s="480"/>
      <c r="R156" s="480"/>
      <c r="V156" s="187"/>
    </row>
    <row r="157" spans="1:22" s="139" customFormat="1" ht="13.2">
      <c r="A157" s="480"/>
      <c r="B157" s="515"/>
      <c r="C157" s="569" t="s">
        <v>535</v>
      </c>
      <c r="D157" s="570"/>
      <c r="E157" s="570"/>
      <c r="F157" s="571"/>
      <c r="G157" s="571"/>
      <c r="H157" s="572"/>
      <c r="I157" s="572"/>
      <c r="J157" s="200"/>
      <c r="K157" s="578"/>
      <c r="L157" s="181"/>
      <c r="M157" s="579"/>
      <c r="N157" s="202"/>
      <c r="O157" s="480"/>
      <c r="P157" s="480"/>
      <c r="Q157" s="480"/>
      <c r="R157" s="480"/>
      <c r="V157" s="187"/>
    </row>
    <row r="158" spans="1:22" s="139" customFormat="1" ht="15.75" customHeight="1">
      <c r="A158" s="480"/>
      <c r="B158" s="515">
        <v>5</v>
      </c>
      <c r="C158" s="568" t="s">
        <v>536</v>
      </c>
      <c r="D158" s="197"/>
      <c r="E158" s="197"/>
      <c r="F158" s="198"/>
      <c r="G158" s="199"/>
      <c r="H158" s="200"/>
      <c r="I158" s="200"/>
      <c r="J158" s="200"/>
      <c r="K158" s="578" t="s">
        <v>165</v>
      </c>
      <c r="L158" s="181">
        <v>6</v>
      </c>
      <c r="M158" s="579">
        <v>7.3</v>
      </c>
      <c r="N158" s="202">
        <f>+L158*M158</f>
        <v>43.8</v>
      </c>
      <c r="O158" s="480"/>
      <c r="P158" s="480"/>
      <c r="Q158" s="480"/>
      <c r="R158" s="480"/>
      <c r="V158" s="187"/>
    </row>
    <row r="159" spans="1:22" s="139" customFormat="1" ht="13.2">
      <c r="A159" s="480"/>
      <c r="B159" s="515"/>
      <c r="C159" s="569" t="s">
        <v>537</v>
      </c>
      <c r="D159" s="570"/>
      <c r="E159" s="570"/>
      <c r="F159" s="571"/>
      <c r="G159" s="571"/>
      <c r="H159" s="572"/>
      <c r="I159" s="572"/>
      <c r="J159" s="200"/>
      <c r="K159" s="578"/>
      <c r="L159" s="181"/>
      <c r="M159" s="579"/>
      <c r="N159" s="202"/>
      <c r="O159" s="480"/>
      <c r="P159" s="480"/>
      <c r="Q159" s="480"/>
      <c r="R159" s="480"/>
      <c r="V159" s="187"/>
    </row>
    <row r="160" spans="1:22" s="139" customFormat="1" ht="15" customHeight="1">
      <c r="A160" s="604"/>
      <c r="B160" s="609">
        <v>6</v>
      </c>
      <c r="C160" s="683" t="s">
        <v>538</v>
      </c>
      <c r="D160" s="683"/>
      <c r="E160" s="683"/>
      <c r="F160" s="683"/>
      <c r="G160" s="683"/>
      <c r="H160" s="683"/>
      <c r="I160" s="683"/>
      <c r="J160" s="683"/>
      <c r="K160" s="610" t="s">
        <v>165</v>
      </c>
      <c r="L160" s="611">
        <v>9</v>
      </c>
      <c r="M160" s="612">
        <v>30</v>
      </c>
      <c r="N160" s="613">
        <f t="shared" ref="N160:N162" si="0">+L160*M160</f>
        <v>270</v>
      </c>
      <c r="O160" s="604"/>
      <c r="P160" s="604"/>
      <c r="Q160" s="604"/>
      <c r="R160" s="604"/>
      <c r="V160" s="187"/>
    </row>
    <row r="161" spans="1:22" s="139" customFormat="1" ht="13.2">
      <c r="A161" s="480"/>
      <c r="B161" s="517"/>
      <c r="C161" s="569" t="s">
        <v>539</v>
      </c>
      <c r="D161" s="570"/>
      <c r="E161" s="570"/>
      <c r="F161" s="571"/>
      <c r="G161" s="571"/>
      <c r="H161" s="572"/>
      <c r="I161" s="572"/>
      <c r="J161" s="200"/>
      <c r="K161" s="578"/>
      <c r="L161" s="181"/>
      <c r="M161" s="579"/>
      <c r="N161" s="202"/>
      <c r="O161" s="480"/>
      <c r="P161" s="480"/>
      <c r="Q161" s="480"/>
      <c r="R161" s="480"/>
      <c r="V161" s="187"/>
    </row>
    <row r="162" spans="1:22" s="139" customFormat="1" ht="13.2">
      <c r="A162" s="480"/>
      <c r="B162" s="566">
        <v>7</v>
      </c>
      <c r="C162" s="569" t="s">
        <v>540</v>
      </c>
      <c r="D162" s="570"/>
      <c r="E162" s="570"/>
      <c r="F162" s="571"/>
      <c r="G162" s="571"/>
      <c r="H162" s="572"/>
      <c r="I162" s="572"/>
      <c r="J162" s="200"/>
      <c r="K162" s="578" t="s">
        <v>165</v>
      </c>
      <c r="L162" s="181">
        <v>1</v>
      </c>
      <c r="M162" s="579">
        <v>25</v>
      </c>
      <c r="N162" s="202">
        <f t="shared" si="0"/>
        <v>25</v>
      </c>
      <c r="O162" s="480"/>
      <c r="P162" s="480"/>
      <c r="Q162" s="480"/>
      <c r="R162" s="480"/>
      <c r="V162" s="187"/>
    </row>
    <row r="163" spans="1:22" s="139" customFormat="1" ht="13.2">
      <c r="A163" s="480"/>
      <c r="B163" s="566"/>
      <c r="C163" s="569" t="s">
        <v>541</v>
      </c>
      <c r="D163" s="570"/>
      <c r="E163" s="570"/>
      <c r="F163" s="571"/>
      <c r="G163" s="571"/>
      <c r="H163" s="572"/>
      <c r="I163" s="572"/>
      <c r="J163" s="200"/>
      <c r="K163" s="580"/>
      <c r="L163" s="181"/>
      <c r="M163" s="579"/>
      <c r="N163" s="202"/>
      <c r="O163" s="480"/>
      <c r="P163" s="480"/>
      <c r="Q163" s="480"/>
      <c r="R163" s="480"/>
      <c r="V163" s="187"/>
    </row>
    <row r="164" spans="1:22" s="139" customFormat="1" ht="15" customHeight="1">
      <c r="B164" s="488">
        <v>8</v>
      </c>
      <c r="C164" s="684" t="s">
        <v>542</v>
      </c>
      <c r="D164" s="684"/>
      <c r="E164" s="684"/>
      <c r="F164" s="684"/>
      <c r="G164" s="684"/>
      <c r="H164" s="684"/>
      <c r="I164" s="684"/>
      <c r="J164" s="684"/>
      <c r="K164" s="578" t="s">
        <v>165</v>
      </c>
      <c r="L164" s="181">
        <v>1</v>
      </c>
      <c r="M164" s="579">
        <v>50</v>
      </c>
      <c r="N164" s="202">
        <f>+L164*M164</f>
        <v>50</v>
      </c>
      <c r="V164" s="187"/>
    </row>
    <row r="165" spans="1:22" s="139" customFormat="1" ht="13.8" thickBot="1">
      <c r="A165" s="480"/>
      <c r="B165" s="559"/>
      <c r="C165" s="573" t="s">
        <v>543</v>
      </c>
      <c r="D165" s="574"/>
      <c r="E165" s="574"/>
      <c r="F165" s="575"/>
      <c r="G165" s="575"/>
      <c r="H165" s="576"/>
      <c r="I165" s="576"/>
      <c r="J165" s="577"/>
      <c r="K165" s="581"/>
      <c r="L165" s="582"/>
      <c r="M165" s="583"/>
      <c r="N165" s="584"/>
      <c r="O165" s="480"/>
      <c r="P165" s="480"/>
      <c r="Q165" s="480"/>
      <c r="R165" s="480"/>
      <c r="V165" s="187"/>
    </row>
    <row r="166" spans="1:22" s="139" customFormat="1">
      <c r="C166" s="563" t="s">
        <v>79</v>
      </c>
      <c r="D166" s="488"/>
      <c r="E166" s="488"/>
      <c r="F166" s="489"/>
      <c r="G166" s="480"/>
      <c r="H166" s="490"/>
      <c r="I166" s="490"/>
      <c r="J166" s="490"/>
      <c r="K166" s="490"/>
      <c r="L166" s="490"/>
      <c r="M166" s="490"/>
      <c r="N166" s="519">
        <f>SUM(N147:N164)</f>
        <v>414.77</v>
      </c>
    </row>
    <row r="167" spans="1:22" s="139" customFormat="1" ht="13.2">
      <c r="C167" s="564" t="s">
        <v>544</v>
      </c>
      <c r="D167" s="197"/>
      <c r="E167" s="197"/>
      <c r="F167" s="198"/>
      <c r="G167" s="199"/>
      <c r="H167" s="200"/>
      <c r="I167" s="200"/>
      <c r="J167" s="200"/>
      <c r="K167" s="200"/>
      <c r="L167" s="200"/>
      <c r="M167" s="200"/>
      <c r="N167" s="565">
        <f>+N166*1.0572*1.02</f>
        <v>447.26474087999998</v>
      </c>
    </row>
    <row r="168" spans="1:22" s="139" customFormat="1" ht="13.2">
      <c r="C168" s="522" t="s">
        <v>211</v>
      </c>
      <c r="D168" s="520"/>
      <c r="E168" s="520"/>
      <c r="F168" s="521"/>
      <c r="G168" s="182"/>
      <c r="H168" s="397"/>
      <c r="I168" s="397"/>
      <c r="J168" s="397"/>
      <c r="K168" s="397"/>
      <c r="L168" s="397"/>
      <c r="M168" s="397"/>
      <c r="N168" s="523"/>
    </row>
    <row r="172" spans="1:22" s="139" customFormat="1" ht="13.8">
      <c r="B172" s="141"/>
      <c r="C172" s="435" t="s">
        <v>615</v>
      </c>
      <c r="D172" s="191"/>
      <c r="E172" s="192"/>
      <c r="F172" s="141"/>
      <c r="H172" s="190" t="s">
        <v>579</v>
      </c>
      <c r="I172" s="140"/>
      <c r="J172" s="140"/>
      <c r="K172" s="647"/>
      <c r="L172" s="648"/>
    </row>
    <row r="173" spans="1:22" s="139" customFormat="1" ht="13.8">
      <c r="C173" s="558" t="s">
        <v>580</v>
      </c>
      <c r="D173" s="191"/>
      <c r="E173" s="192"/>
      <c r="F173" s="141"/>
      <c r="H173" s="190" t="s">
        <v>581</v>
      </c>
      <c r="I173" s="140"/>
      <c r="J173" s="140"/>
      <c r="K173" s="140"/>
      <c r="L173" s="140"/>
    </row>
  </sheetData>
  <mergeCells count="28">
    <mergeCell ref="O9:P9"/>
    <mergeCell ref="O10:P10"/>
    <mergeCell ref="O11:P11"/>
    <mergeCell ref="O12:P12"/>
    <mergeCell ref="O7:P7"/>
    <mergeCell ref="A8:D8"/>
    <mergeCell ref="E8:F8"/>
    <mergeCell ref="G8:H8"/>
    <mergeCell ref="O8:P8"/>
    <mergeCell ref="B1:N1"/>
    <mergeCell ref="B2:N2"/>
    <mergeCell ref="A3:P3"/>
    <mergeCell ref="B4:Q4"/>
    <mergeCell ref="B5:Q5"/>
    <mergeCell ref="I6:J6"/>
    <mergeCell ref="I7:J7"/>
    <mergeCell ref="K7:N7"/>
    <mergeCell ref="K172:L172"/>
    <mergeCell ref="J9:N9"/>
    <mergeCell ref="A14:A16"/>
    <mergeCell ref="B14:B16"/>
    <mergeCell ref="C14:C16"/>
    <mergeCell ref="F14:F16"/>
    <mergeCell ref="C144:N144"/>
    <mergeCell ref="M145:N145"/>
    <mergeCell ref="C160:J160"/>
    <mergeCell ref="C164:J164"/>
    <mergeCell ref="D12:F12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98"/>
  <sheetViews>
    <sheetView showGridLines="0" tabSelected="1" topLeftCell="A30" zoomScale="106" zoomScaleNormal="106" workbookViewId="0">
      <selection sqref="A1:G33"/>
    </sheetView>
  </sheetViews>
  <sheetFormatPr defaultColWidth="9.125" defaultRowHeight="11.4"/>
  <cols>
    <col min="1" max="1" width="4.875" style="139" customWidth="1"/>
    <col min="2" max="2" width="50.625" style="139" customWidth="1"/>
    <col min="3" max="3" width="9" style="187" customWidth="1"/>
    <col min="4" max="4" width="8.625" style="188" customWidth="1"/>
    <col min="5" max="5" width="15" style="140" customWidth="1"/>
    <col min="6" max="6" width="16.75" style="140" customWidth="1"/>
    <col min="7" max="7" width="11.125" style="139" customWidth="1"/>
    <col min="8" max="8" width="16.75" style="139" customWidth="1"/>
    <col min="9" max="9" width="17.75" style="139" bestFit="1" customWidth="1"/>
    <col min="10" max="10" width="9.125" style="139"/>
    <col min="11" max="11" width="11.375" style="139" bestFit="1" customWidth="1"/>
    <col min="12" max="16384" width="9.125" style="139"/>
  </cols>
  <sheetData>
    <row r="1" spans="1:14" s="87" customFormat="1" ht="20.25" customHeight="1">
      <c r="B1" s="637" t="s">
        <v>622</v>
      </c>
      <c r="C1" s="637"/>
      <c r="D1" s="637"/>
      <c r="E1" s="637"/>
      <c r="F1" s="637"/>
      <c r="G1" s="637"/>
      <c r="H1" s="619"/>
      <c r="I1" s="619"/>
      <c r="J1" s="619"/>
      <c r="K1" s="619"/>
      <c r="L1" s="619"/>
      <c r="M1" s="619"/>
      <c r="N1" s="619"/>
    </row>
    <row r="2" spans="1:14" s="87" customFormat="1" ht="17.25" customHeight="1">
      <c r="B2" s="637"/>
      <c r="C2" s="637"/>
      <c r="D2" s="637"/>
      <c r="E2" s="637"/>
      <c r="F2" s="637"/>
      <c r="G2" s="637"/>
      <c r="H2" s="619"/>
      <c r="I2" s="619"/>
      <c r="J2" s="619"/>
      <c r="K2" s="619"/>
      <c r="L2" s="619"/>
      <c r="M2" s="619"/>
      <c r="N2" s="619"/>
    </row>
    <row r="3" spans="1:14" s="87" customFormat="1" ht="35.25" customHeight="1">
      <c r="A3" s="89"/>
      <c r="B3" s="696" t="s">
        <v>623</v>
      </c>
      <c r="C3" s="696"/>
      <c r="D3" s="696"/>
      <c r="E3" s="696"/>
      <c r="F3" s="696"/>
      <c r="G3" s="696"/>
      <c r="H3" s="88"/>
    </row>
    <row r="4" spans="1:14" s="82" customFormat="1" ht="17.399999999999999">
      <c r="A4" s="391"/>
      <c r="B4" s="697" t="s">
        <v>207</v>
      </c>
      <c r="C4" s="697"/>
      <c r="D4" s="697"/>
      <c r="E4" s="697"/>
      <c r="F4" s="697"/>
    </row>
    <row r="5" spans="1:14" s="159" customFormat="1" ht="17.399999999999999">
      <c r="A5" s="695" t="s">
        <v>228</v>
      </c>
      <c r="B5" s="695"/>
      <c r="C5" s="695"/>
      <c r="D5" s="695"/>
      <c r="E5" s="695"/>
      <c r="F5" s="695"/>
      <c r="H5" s="160">
        <f>1.133*1.11*1.015*1.008*1.02*1.0015</f>
        <v>1.314409194512568</v>
      </c>
      <c r="I5" s="160"/>
    </row>
    <row r="6" spans="1:14" s="98" customFormat="1" ht="17.25" customHeight="1">
      <c r="A6" s="660" t="s">
        <v>180</v>
      </c>
      <c r="B6" s="660" t="s">
        <v>181</v>
      </c>
      <c r="C6" s="687" t="s">
        <v>182</v>
      </c>
      <c r="D6" s="690" t="s">
        <v>183</v>
      </c>
      <c r="E6" s="693" t="s">
        <v>184</v>
      </c>
      <c r="F6" s="694"/>
      <c r="G6" s="398" t="s">
        <v>229</v>
      </c>
      <c r="H6" s="160"/>
    </row>
    <row r="7" spans="1:14" s="98" customFormat="1" ht="14.25" customHeight="1">
      <c r="A7" s="661"/>
      <c r="B7" s="661"/>
      <c r="C7" s="688"/>
      <c r="D7" s="691"/>
      <c r="E7" s="161" t="s">
        <v>208</v>
      </c>
      <c r="F7" s="162"/>
      <c r="G7" s="399" t="s">
        <v>185</v>
      </c>
    </row>
    <row r="8" spans="1:14" s="98" customFormat="1" ht="58.5" customHeight="1">
      <c r="A8" s="662"/>
      <c r="B8" s="662"/>
      <c r="C8" s="689"/>
      <c r="D8" s="692"/>
      <c r="E8" s="163" t="s">
        <v>186</v>
      </c>
      <c r="F8" s="163" t="s">
        <v>187</v>
      </c>
      <c r="G8" s="164"/>
    </row>
    <row r="9" spans="1:14" s="97" customFormat="1">
      <c r="A9" s="165">
        <v>1</v>
      </c>
      <c r="B9" s="165">
        <v>2</v>
      </c>
      <c r="C9" s="166">
        <v>3</v>
      </c>
      <c r="D9" s="167">
        <v>4</v>
      </c>
      <c r="E9" s="166">
        <v>5</v>
      </c>
      <c r="F9" s="166">
        <v>6</v>
      </c>
      <c r="G9" s="168">
        <v>7</v>
      </c>
    </row>
    <row r="10" spans="1:14" ht="45" customHeight="1">
      <c r="A10" s="121"/>
      <c r="B10" s="466" t="s">
        <v>408</v>
      </c>
      <c r="C10" s="121"/>
      <c r="D10" s="64"/>
      <c r="E10" s="186"/>
      <c r="F10" s="186"/>
      <c r="G10" s="186"/>
    </row>
    <row r="11" spans="1:14" ht="13.5" customHeight="1">
      <c r="A11" s="142"/>
      <c r="B11" s="63"/>
      <c r="C11" s="143"/>
      <c r="D11" s="143"/>
      <c r="E11" s="457"/>
      <c r="F11" s="457"/>
      <c r="G11" s="122"/>
    </row>
    <row r="12" spans="1:14" ht="22.5" customHeight="1">
      <c r="A12" s="121">
        <v>1</v>
      </c>
      <c r="B12" s="468" t="s">
        <v>295</v>
      </c>
      <c r="C12" s="121"/>
      <c r="D12" s="64"/>
      <c r="E12" s="186"/>
      <c r="F12" s="186"/>
      <c r="G12" s="186"/>
    </row>
    <row r="13" spans="1:14" ht="13.5" customHeight="1">
      <c r="A13" s="121"/>
      <c r="B13" s="63"/>
      <c r="C13" s="63"/>
      <c r="D13" s="63"/>
      <c r="E13" s="122"/>
      <c r="F13" s="122"/>
      <c r="G13" s="122"/>
    </row>
    <row r="14" spans="1:14" ht="44.25" customHeight="1">
      <c r="A14" s="120">
        <v>2</v>
      </c>
      <c r="B14" s="62" t="s">
        <v>297</v>
      </c>
      <c r="C14" s="120" t="s">
        <v>161</v>
      </c>
      <c r="D14" s="62">
        <v>10</v>
      </c>
      <c r="E14" s="446">
        <f>+ROUND(9.9915*H5,4)</f>
        <v>13.132899999999999</v>
      </c>
      <c r="F14" s="178">
        <f>+ROUND(E14*D14,3)</f>
        <v>131.32900000000001</v>
      </c>
      <c r="G14" s="64"/>
    </row>
    <row r="15" spans="1:14">
      <c r="A15" s="142"/>
      <c r="B15" s="143"/>
      <c r="C15" s="63"/>
      <c r="D15" s="63"/>
      <c r="E15" s="447"/>
      <c r="F15" s="179"/>
      <c r="G15" s="63"/>
    </row>
    <row r="16" spans="1:14" ht="41.25" customHeight="1">
      <c r="A16" s="120">
        <v>3</v>
      </c>
      <c r="B16" s="62" t="s">
        <v>299</v>
      </c>
      <c r="C16" s="120" t="s">
        <v>163</v>
      </c>
      <c r="D16" s="62">
        <v>19</v>
      </c>
      <c r="E16" s="446">
        <f>+ROUND(0.131336*H5,4)</f>
        <v>0.1726</v>
      </c>
      <c r="F16" s="178">
        <f>+ROUND(E16*D16,3)</f>
        <v>3.2789999999999999</v>
      </c>
      <c r="G16" s="64"/>
    </row>
    <row r="17" spans="1:7">
      <c r="A17" s="142"/>
      <c r="B17" s="143"/>
      <c r="C17" s="143"/>
      <c r="D17" s="143"/>
      <c r="E17" s="448"/>
      <c r="F17" s="177"/>
      <c r="G17" s="63"/>
    </row>
    <row r="18" spans="1:7" ht="41.25" customHeight="1">
      <c r="A18" s="120">
        <v>4</v>
      </c>
      <c r="B18" s="62" t="s">
        <v>301</v>
      </c>
      <c r="C18" s="120" t="s">
        <v>163</v>
      </c>
      <c r="D18" s="62">
        <v>4</v>
      </c>
      <c r="E18" s="446">
        <f>+ROUND(2.722858*H5,4)</f>
        <v>3.5789</v>
      </c>
      <c r="F18" s="178">
        <f>+ROUND(E18*D18,3)</f>
        <v>14.316000000000001</v>
      </c>
      <c r="G18" s="64"/>
    </row>
    <row r="19" spans="1:7">
      <c r="A19" s="142"/>
      <c r="B19" s="143"/>
      <c r="C19" s="143"/>
      <c r="D19" s="143"/>
      <c r="E19" s="448"/>
      <c r="F19" s="177"/>
      <c r="G19" s="63"/>
    </row>
    <row r="20" spans="1:7" ht="41.25" customHeight="1">
      <c r="A20" s="120">
        <v>5</v>
      </c>
      <c r="B20" s="62" t="s">
        <v>302</v>
      </c>
      <c r="C20" s="120" t="s">
        <v>163</v>
      </c>
      <c r="D20" s="62">
        <v>7.3</v>
      </c>
      <c r="E20" s="446">
        <f>+ROUND(2.722858*H5,4)</f>
        <v>3.5789</v>
      </c>
      <c r="F20" s="178">
        <f>+ROUND(E20*D20,3)</f>
        <v>26.126000000000001</v>
      </c>
      <c r="G20" s="64"/>
    </row>
    <row r="21" spans="1:7">
      <c r="A21" s="142"/>
      <c r="B21" s="143"/>
      <c r="C21" s="143"/>
      <c r="D21" s="143"/>
      <c r="E21" s="448"/>
      <c r="F21" s="177"/>
      <c r="G21" s="63"/>
    </row>
    <row r="22" spans="1:7" ht="41.25" customHeight="1">
      <c r="A22" s="120">
        <v>6</v>
      </c>
      <c r="B22" s="62" t="s">
        <v>304</v>
      </c>
      <c r="C22" s="120" t="s">
        <v>163</v>
      </c>
      <c r="D22" s="62">
        <v>3.57</v>
      </c>
      <c r="E22" s="446">
        <f>+ROUND(1.2935*H5,4)</f>
        <v>1.7001999999999999</v>
      </c>
      <c r="F22" s="178">
        <f>+ROUND(E22*D22,3)</f>
        <v>6.07</v>
      </c>
      <c r="G22" s="64"/>
    </row>
    <row r="23" spans="1:7">
      <c r="A23" s="142"/>
      <c r="B23" s="143"/>
      <c r="C23" s="143"/>
      <c r="D23" s="143"/>
      <c r="E23" s="448"/>
      <c r="F23" s="177"/>
      <c r="G23" s="63"/>
    </row>
    <row r="24" spans="1:7" ht="41.25" customHeight="1">
      <c r="A24" s="120">
        <v>7</v>
      </c>
      <c r="B24" s="62" t="s">
        <v>425</v>
      </c>
      <c r="C24" s="120" t="s">
        <v>163</v>
      </c>
      <c r="D24" s="62">
        <v>1.68</v>
      </c>
      <c r="E24" s="446">
        <f>+ROUND(1.2935*H5,4)</f>
        <v>1.7001999999999999</v>
      </c>
      <c r="F24" s="178">
        <f>+ROUND(E24*D24,3)</f>
        <v>2.8559999999999999</v>
      </c>
      <c r="G24" s="64"/>
    </row>
    <row r="25" spans="1:7">
      <c r="A25" s="142"/>
      <c r="B25" s="143"/>
      <c r="C25" s="143"/>
      <c r="D25" s="143"/>
      <c r="E25" s="448"/>
      <c r="F25" s="177"/>
      <c r="G25" s="63"/>
    </row>
    <row r="26" spans="1:7" ht="41.25" customHeight="1">
      <c r="A26" s="120">
        <v>8</v>
      </c>
      <c r="B26" s="62" t="s">
        <v>307</v>
      </c>
      <c r="C26" s="120" t="s">
        <v>163</v>
      </c>
      <c r="D26" s="62">
        <v>20</v>
      </c>
      <c r="E26" s="446">
        <f>+ROUND(1.102416*H5,4)</f>
        <v>1.4490000000000001</v>
      </c>
      <c r="F26" s="178">
        <f>+ROUND(E26*D26,3)</f>
        <v>28.98</v>
      </c>
      <c r="G26" s="64"/>
    </row>
    <row r="27" spans="1:7">
      <c r="A27" s="142"/>
      <c r="B27" s="143"/>
      <c r="C27" s="143"/>
      <c r="D27" s="143"/>
      <c r="E27" s="448"/>
      <c r="F27" s="177"/>
      <c r="G27" s="63"/>
    </row>
    <row r="28" spans="1:7" ht="41.25" customHeight="1">
      <c r="A28" s="120">
        <v>9</v>
      </c>
      <c r="B28" s="62" t="s">
        <v>309</v>
      </c>
      <c r="C28" s="120" t="s">
        <v>163</v>
      </c>
      <c r="D28" s="62">
        <v>55</v>
      </c>
      <c r="E28" s="446">
        <f>+ROUND(0.735508*H5,4)</f>
        <v>0.96679999999999999</v>
      </c>
      <c r="F28" s="178">
        <f>+ROUND(E28*D28,3)</f>
        <v>53.173999999999999</v>
      </c>
      <c r="G28" s="64"/>
    </row>
    <row r="29" spans="1:7">
      <c r="A29" s="142"/>
      <c r="B29" s="143"/>
      <c r="C29" s="143"/>
      <c r="D29" s="143"/>
      <c r="E29" s="448"/>
      <c r="F29" s="177"/>
      <c r="G29" s="63"/>
    </row>
    <row r="30" spans="1:7" ht="39" customHeight="1">
      <c r="A30" s="120">
        <v>10</v>
      </c>
      <c r="B30" s="62" t="s">
        <v>311</v>
      </c>
      <c r="C30" s="120" t="s">
        <v>159</v>
      </c>
      <c r="D30" s="62">
        <v>61</v>
      </c>
      <c r="E30" s="446">
        <f>+ROUND(0.01661*H5,4)</f>
        <v>2.18E-2</v>
      </c>
      <c r="F30" s="178">
        <f>+ROUND(E30*D30,3)</f>
        <v>1.33</v>
      </c>
      <c r="G30" s="64"/>
    </row>
    <row r="31" spans="1:7">
      <c r="A31" s="142"/>
      <c r="B31" s="143"/>
      <c r="C31" s="63"/>
      <c r="D31" s="63"/>
      <c r="E31" s="447"/>
      <c r="F31" s="179"/>
      <c r="G31" s="63"/>
    </row>
    <row r="32" spans="1:7" ht="41.25" customHeight="1">
      <c r="A32" s="120">
        <v>11</v>
      </c>
      <c r="B32" s="62" t="s">
        <v>313</v>
      </c>
      <c r="C32" s="120" t="s">
        <v>161</v>
      </c>
      <c r="D32" s="62">
        <v>1.77</v>
      </c>
      <c r="E32" s="446">
        <f>+ROUND(19.6336*H5,4)</f>
        <v>25.8066</v>
      </c>
      <c r="F32" s="178">
        <f>+ROUND(E32*D32,3)</f>
        <v>45.677999999999997</v>
      </c>
      <c r="G32" s="64"/>
    </row>
    <row r="33" spans="1:7">
      <c r="A33" s="142"/>
      <c r="B33" s="143"/>
      <c r="C33" s="143"/>
      <c r="D33" s="143"/>
      <c r="E33" s="448"/>
      <c r="F33" s="177"/>
      <c r="G33" s="143"/>
    </row>
    <row r="34" spans="1:7" ht="40.5" customHeight="1">
      <c r="A34" s="121">
        <v>12</v>
      </c>
      <c r="B34" s="64" t="s">
        <v>315</v>
      </c>
      <c r="C34" s="121" t="s">
        <v>165</v>
      </c>
      <c r="D34" s="64">
        <v>8</v>
      </c>
      <c r="E34" s="449">
        <f>+ROUND(0.156901*H5,4)</f>
        <v>0.20619999999999999</v>
      </c>
      <c r="F34" s="414">
        <f>+ROUND(E34*D34,3)</f>
        <v>1.65</v>
      </c>
      <c r="G34" s="64"/>
    </row>
    <row r="35" spans="1:7">
      <c r="A35" s="121"/>
      <c r="B35" s="143"/>
      <c r="C35" s="63"/>
      <c r="D35" s="63"/>
      <c r="E35" s="447"/>
      <c r="F35" s="179"/>
      <c r="G35" s="63"/>
    </row>
    <row r="36" spans="1:7" ht="33" customHeight="1">
      <c r="A36" s="120">
        <v>13</v>
      </c>
      <c r="B36" s="62" t="s">
        <v>318</v>
      </c>
      <c r="C36" s="120" t="s">
        <v>165</v>
      </c>
      <c r="D36" s="62">
        <v>7</v>
      </c>
      <c r="E36" s="446">
        <f>+ROUND(0.173024*H5,4)</f>
        <v>0.22739999999999999</v>
      </c>
      <c r="F36" s="178">
        <f>+ROUND(E36*D36,3)</f>
        <v>1.5920000000000001</v>
      </c>
      <c r="G36" s="64"/>
    </row>
    <row r="37" spans="1:7">
      <c r="A37" s="121"/>
      <c r="B37" s="143"/>
      <c r="C37" s="63"/>
      <c r="D37" s="63"/>
      <c r="E37" s="447"/>
      <c r="F37" s="179"/>
      <c r="G37" s="63"/>
    </row>
    <row r="38" spans="1:7" ht="59.25" customHeight="1">
      <c r="A38" s="120">
        <v>14</v>
      </c>
      <c r="B38" s="62" t="s">
        <v>320</v>
      </c>
      <c r="C38" s="120" t="s">
        <v>165</v>
      </c>
      <c r="D38" s="62">
        <v>2</v>
      </c>
      <c r="E38" s="446">
        <f>+ROUND(4.5132*H5,4)</f>
        <v>5.9321999999999999</v>
      </c>
      <c r="F38" s="178">
        <f>+ROUND(E38*D38,3)</f>
        <v>11.864000000000001</v>
      </c>
      <c r="G38" s="64"/>
    </row>
    <row r="39" spans="1:7">
      <c r="A39" s="121"/>
      <c r="B39" s="143"/>
      <c r="C39" s="63"/>
      <c r="D39" s="63"/>
      <c r="E39" s="447"/>
      <c r="F39" s="179"/>
      <c r="G39" s="63"/>
    </row>
    <row r="40" spans="1:7" ht="41.25" customHeight="1">
      <c r="A40" s="120">
        <v>15</v>
      </c>
      <c r="B40" s="62" t="s">
        <v>322</v>
      </c>
      <c r="C40" s="120" t="s">
        <v>161</v>
      </c>
      <c r="D40" s="62">
        <v>0.24</v>
      </c>
      <c r="E40" s="446">
        <f>+ROUND(20.6519*H5,4)</f>
        <v>27.145</v>
      </c>
      <c r="F40" s="178">
        <f>+ROUND(E40*D40,3)</f>
        <v>6.5149999999999997</v>
      </c>
      <c r="G40" s="64"/>
    </row>
    <row r="41" spans="1:7">
      <c r="A41" s="121"/>
      <c r="B41" s="143"/>
      <c r="C41" s="63"/>
      <c r="D41" s="63"/>
      <c r="E41" s="447"/>
      <c r="F41" s="179"/>
      <c r="G41" s="63"/>
    </row>
    <row r="42" spans="1:7" ht="39" customHeight="1">
      <c r="A42" s="120">
        <v>16</v>
      </c>
      <c r="B42" s="62" t="s">
        <v>324</v>
      </c>
      <c r="C42" s="120" t="s">
        <v>160</v>
      </c>
      <c r="D42" s="62">
        <v>38</v>
      </c>
      <c r="E42" s="446">
        <f>+ROUND(0.5497*H5,4)</f>
        <v>0.72250000000000003</v>
      </c>
      <c r="F42" s="178">
        <f>+ROUND(E42*D42,3)</f>
        <v>27.454999999999998</v>
      </c>
      <c r="G42" s="64"/>
    </row>
    <row r="43" spans="1:7">
      <c r="A43" s="121"/>
      <c r="B43" s="143"/>
      <c r="C43" s="63"/>
      <c r="D43" s="63"/>
      <c r="E43" s="447"/>
      <c r="F43" s="179"/>
      <c r="G43" s="63"/>
    </row>
    <row r="44" spans="1:7" ht="39" customHeight="1">
      <c r="A44" s="120">
        <v>17</v>
      </c>
      <c r="B44" s="62" t="s">
        <v>326</v>
      </c>
      <c r="C44" s="120" t="s">
        <v>160</v>
      </c>
      <c r="D44" s="62">
        <v>38</v>
      </c>
      <c r="E44" s="446">
        <f>+ROUND(2.7484*H5,4)</f>
        <v>3.6124999999999998</v>
      </c>
      <c r="F44" s="178">
        <f>+ROUND(E44*D44,3)</f>
        <v>137.27500000000001</v>
      </c>
      <c r="G44" s="64"/>
    </row>
    <row r="45" spans="1:7" ht="10.5" customHeight="1">
      <c r="A45" s="121"/>
      <c r="B45" s="143"/>
      <c r="C45" s="63"/>
      <c r="D45" s="63"/>
      <c r="E45" s="447"/>
      <c r="F45" s="179"/>
      <c r="G45" s="63"/>
    </row>
    <row r="46" spans="1:7" ht="39" customHeight="1">
      <c r="A46" s="120">
        <v>18</v>
      </c>
      <c r="B46" s="62" t="s">
        <v>328</v>
      </c>
      <c r="C46" s="120" t="s">
        <v>160</v>
      </c>
      <c r="D46" s="62">
        <v>38</v>
      </c>
      <c r="E46" s="446">
        <f>+ROUND(0.6718*H5,4)</f>
        <v>0.88300000000000001</v>
      </c>
      <c r="F46" s="178">
        <f>+ROUND(E46*D46,3)</f>
        <v>33.554000000000002</v>
      </c>
      <c r="G46" s="64"/>
    </row>
    <row r="47" spans="1:7">
      <c r="A47" s="142"/>
      <c r="B47" s="143"/>
      <c r="C47" s="63"/>
      <c r="D47" s="63"/>
      <c r="E47" s="447"/>
      <c r="F47" s="179"/>
      <c r="G47" s="63"/>
    </row>
    <row r="48" spans="1:7" ht="22.5" customHeight="1">
      <c r="A48" s="121">
        <v>19</v>
      </c>
      <c r="B48" s="468" t="s">
        <v>329</v>
      </c>
      <c r="C48" s="120"/>
      <c r="D48" s="62"/>
      <c r="E48" s="458"/>
      <c r="F48" s="458"/>
      <c r="G48" s="186"/>
    </row>
    <row r="49" spans="1:7" ht="13.5" customHeight="1">
      <c r="A49" s="142"/>
      <c r="B49" s="63"/>
      <c r="C49" s="143"/>
      <c r="D49" s="143"/>
      <c r="E49" s="457"/>
      <c r="F49" s="457"/>
      <c r="G49" s="122"/>
    </row>
    <row r="50" spans="1:7" ht="22.5" customHeight="1">
      <c r="A50" s="121">
        <v>20</v>
      </c>
      <c r="B50" s="467" t="s">
        <v>330</v>
      </c>
      <c r="C50" s="121"/>
      <c r="D50" s="64"/>
      <c r="E50" s="186"/>
      <c r="F50" s="186"/>
      <c r="G50" s="186"/>
    </row>
    <row r="51" spans="1:7" ht="13.5" customHeight="1">
      <c r="A51" s="121"/>
      <c r="B51" s="63"/>
      <c r="C51" s="63"/>
      <c r="D51" s="63"/>
      <c r="E51" s="122"/>
      <c r="F51" s="122"/>
      <c r="G51" s="122"/>
    </row>
    <row r="52" spans="1:7" ht="41.25" customHeight="1">
      <c r="A52" s="120">
        <v>21</v>
      </c>
      <c r="B52" s="62" t="s">
        <v>331</v>
      </c>
      <c r="C52" s="120" t="s">
        <v>163</v>
      </c>
      <c r="D52" s="62">
        <v>1.1000000000000001</v>
      </c>
      <c r="E52" s="446">
        <f>+ROUND(1.947239*H5,4)</f>
        <v>2.5594999999999999</v>
      </c>
      <c r="F52" s="178">
        <f>+ROUND(E52*D52,3)</f>
        <v>2.8149999999999999</v>
      </c>
      <c r="G52" s="64"/>
    </row>
    <row r="53" spans="1:7">
      <c r="A53" s="142"/>
      <c r="B53" s="143"/>
      <c r="C53" s="143"/>
      <c r="D53" s="143"/>
      <c r="E53" s="448"/>
      <c r="F53" s="177"/>
      <c r="G53" s="63"/>
    </row>
    <row r="54" spans="1:7" ht="41.25" customHeight="1">
      <c r="A54" s="120">
        <v>22</v>
      </c>
      <c r="B54" s="62" t="s">
        <v>335</v>
      </c>
      <c r="C54" s="120" t="s">
        <v>163</v>
      </c>
      <c r="D54" s="62">
        <v>59</v>
      </c>
      <c r="E54" s="446">
        <f>+ROUND(18.680148*H5,4)</f>
        <v>24.5534</v>
      </c>
      <c r="F54" s="178">
        <f>+ROUND(E54*D54,3)</f>
        <v>1448.6510000000001</v>
      </c>
      <c r="G54" s="64"/>
    </row>
    <row r="55" spans="1:7">
      <c r="A55" s="142"/>
      <c r="B55" s="143"/>
      <c r="C55" s="143"/>
      <c r="D55" s="143"/>
      <c r="E55" s="448"/>
      <c r="F55" s="177"/>
      <c r="G55" s="63"/>
    </row>
    <row r="56" spans="1:7" ht="39" customHeight="1">
      <c r="A56" s="120">
        <v>23</v>
      </c>
      <c r="B56" s="62" t="s">
        <v>339</v>
      </c>
      <c r="C56" s="120" t="s">
        <v>159</v>
      </c>
      <c r="D56" s="62">
        <v>33</v>
      </c>
      <c r="E56" s="446">
        <f>+ROUND(2.333899*H5,4)</f>
        <v>3.0676999999999999</v>
      </c>
      <c r="F56" s="178">
        <f>+ROUND(E56*D56,3)</f>
        <v>101.23399999999999</v>
      </c>
      <c r="G56" s="64"/>
    </row>
    <row r="57" spans="1:7">
      <c r="A57" s="142"/>
      <c r="B57" s="143"/>
      <c r="C57" s="143"/>
      <c r="D57" s="143"/>
      <c r="E57" s="448"/>
      <c r="F57" s="177"/>
      <c r="G57" s="63"/>
    </row>
    <row r="58" spans="1:7" ht="22.5" customHeight="1">
      <c r="A58" s="121">
        <v>24</v>
      </c>
      <c r="B58" s="467" t="s">
        <v>341</v>
      </c>
      <c r="C58" s="121"/>
      <c r="D58" s="64"/>
      <c r="E58" s="186"/>
      <c r="F58" s="186"/>
      <c r="G58" s="186"/>
    </row>
    <row r="59" spans="1:7" ht="13.5" customHeight="1">
      <c r="A59" s="121"/>
      <c r="B59" s="63"/>
      <c r="C59" s="63"/>
      <c r="D59" s="63"/>
      <c r="E59" s="122"/>
      <c r="F59" s="122"/>
      <c r="G59" s="122"/>
    </row>
    <row r="60" spans="1:7" ht="54.75" customHeight="1">
      <c r="A60" s="120">
        <v>25</v>
      </c>
      <c r="B60" s="62" t="s">
        <v>343</v>
      </c>
      <c r="C60" s="120" t="s">
        <v>163</v>
      </c>
      <c r="D60" s="62">
        <v>20</v>
      </c>
      <c r="E60" s="446">
        <f>+ROUND(3.915208*H5,4)</f>
        <v>5.1462000000000003</v>
      </c>
      <c r="F60" s="178">
        <f>+ROUND(E60*D60,3)</f>
        <v>102.92400000000001</v>
      </c>
      <c r="G60" s="64"/>
    </row>
    <row r="61" spans="1:7">
      <c r="A61" s="142"/>
      <c r="B61" s="143"/>
      <c r="C61" s="143"/>
      <c r="D61" s="143"/>
      <c r="E61" s="448"/>
      <c r="F61" s="177"/>
      <c r="G61" s="63"/>
    </row>
    <row r="62" spans="1:7" ht="41.25" customHeight="1">
      <c r="A62" s="120">
        <v>26</v>
      </c>
      <c r="B62" s="62" t="s">
        <v>350</v>
      </c>
      <c r="C62" s="120" t="s">
        <v>163</v>
      </c>
      <c r="D62" s="62">
        <v>20</v>
      </c>
      <c r="E62" s="446">
        <f>+ROUND(2.5056*H5,4)</f>
        <v>3.2934000000000001</v>
      </c>
      <c r="F62" s="178">
        <f>+ROUND(E62*D62,3)</f>
        <v>65.867999999999995</v>
      </c>
      <c r="G62" s="64"/>
    </row>
    <row r="63" spans="1:7">
      <c r="A63" s="142"/>
      <c r="B63" s="143"/>
      <c r="C63" s="143"/>
      <c r="D63" s="143"/>
      <c r="E63" s="448"/>
      <c r="F63" s="177"/>
      <c r="G63" s="63"/>
    </row>
    <row r="64" spans="1:7" ht="54" customHeight="1">
      <c r="A64" s="120">
        <v>27</v>
      </c>
      <c r="B64" s="62" t="s">
        <v>354</v>
      </c>
      <c r="C64" s="120" t="s">
        <v>163</v>
      </c>
      <c r="D64" s="62">
        <v>22.5</v>
      </c>
      <c r="E64" s="446">
        <f>+ROUND(3.915208*H5,4)</f>
        <v>5.1462000000000003</v>
      </c>
      <c r="F64" s="178">
        <f>+ROUND(E64*D64,3)</f>
        <v>115.79</v>
      </c>
      <c r="G64" s="64"/>
    </row>
    <row r="65" spans="1:7">
      <c r="A65" s="142"/>
      <c r="B65" s="143"/>
      <c r="C65" s="143"/>
      <c r="D65" s="143"/>
      <c r="E65" s="448"/>
      <c r="F65" s="177"/>
      <c r="G65" s="143"/>
    </row>
    <row r="66" spans="1:7" ht="41.25" customHeight="1">
      <c r="A66" s="121">
        <v>28</v>
      </c>
      <c r="B66" s="64" t="s">
        <v>426</v>
      </c>
      <c r="C66" s="121" t="s">
        <v>163</v>
      </c>
      <c r="D66" s="64">
        <v>10</v>
      </c>
      <c r="E66" s="449">
        <f>+ROUND(22.919841*H5,4)</f>
        <v>30.126000000000001</v>
      </c>
      <c r="F66" s="414">
        <f>+ROUND(E66*D66,3)</f>
        <v>301.26</v>
      </c>
      <c r="G66" s="64"/>
    </row>
    <row r="67" spans="1:7">
      <c r="A67" s="142"/>
      <c r="B67" s="143"/>
      <c r="C67" s="143"/>
      <c r="D67" s="143"/>
      <c r="E67" s="448"/>
      <c r="F67" s="177"/>
      <c r="G67" s="63"/>
    </row>
    <row r="68" spans="1:7" ht="41.25" customHeight="1">
      <c r="A68" s="120">
        <v>29</v>
      </c>
      <c r="B68" s="62" t="s">
        <v>357</v>
      </c>
      <c r="C68" s="120" t="s">
        <v>163</v>
      </c>
      <c r="D68" s="62">
        <v>105</v>
      </c>
      <c r="E68" s="446">
        <f>+ROUND(0.497902*H5,4)</f>
        <v>0.65439999999999998</v>
      </c>
      <c r="F68" s="178">
        <f>+ROUND(E68*D68,3)</f>
        <v>68.712000000000003</v>
      </c>
      <c r="G68" s="64"/>
    </row>
    <row r="69" spans="1:7">
      <c r="A69" s="142"/>
      <c r="B69" s="143"/>
      <c r="C69" s="143"/>
      <c r="D69" s="143"/>
      <c r="E69" s="448"/>
      <c r="F69" s="177"/>
      <c r="G69" s="63"/>
    </row>
    <row r="70" spans="1:7" ht="41.25" customHeight="1">
      <c r="A70" s="120">
        <v>30</v>
      </c>
      <c r="B70" s="62" t="s">
        <v>361</v>
      </c>
      <c r="C70" s="120" t="s">
        <v>163</v>
      </c>
      <c r="D70" s="62">
        <v>105</v>
      </c>
      <c r="E70" s="446">
        <f>+ROUND(0.467776*H5,4)</f>
        <v>0.61480000000000001</v>
      </c>
      <c r="F70" s="178">
        <f>+ROUND(E70*D70,3)</f>
        <v>64.554000000000002</v>
      </c>
      <c r="G70" s="64"/>
    </row>
    <row r="71" spans="1:7">
      <c r="A71" s="142"/>
      <c r="B71" s="143"/>
      <c r="C71" s="143"/>
      <c r="D71" s="143"/>
      <c r="E71" s="448"/>
      <c r="F71" s="177"/>
      <c r="G71" s="63"/>
    </row>
    <row r="72" spans="1:7" ht="30" customHeight="1">
      <c r="A72" s="120">
        <v>31</v>
      </c>
      <c r="B72" s="62" t="s">
        <v>364</v>
      </c>
      <c r="C72" s="120" t="s">
        <v>163</v>
      </c>
      <c r="D72" s="62">
        <v>105</v>
      </c>
      <c r="E72" s="446">
        <f>+ROUND(9.6723*H5,4)</f>
        <v>12.7134</v>
      </c>
      <c r="F72" s="178">
        <f>+ROUND(E72*D72,3)</f>
        <v>1334.9069999999999</v>
      </c>
      <c r="G72" s="64"/>
    </row>
    <row r="73" spans="1:7">
      <c r="A73" s="142"/>
      <c r="B73" s="143"/>
      <c r="C73" s="143"/>
      <c r="D73" s="143"/>
      <c r="E73" s="448"/>
      <c r="F73" s="177"/>
      <c r="G73" s="63"/>
    </row>
    <row r="74" spans="1:7" ht="41.25" customHeight="1">
      <c r="A74" s="120">
        <v>32</v>
      </c>
      <c r="B74" s="62" t="s">
        <v>427</v>
      </c>
      <c r="C74" s="120" t="s">
        <v>163</v>
      </c>
      <c r="D74" s="62">
        <v>105</v>
      </c>
      <c r="E74" s="446">
        <f>+ROUND(1.276254*H5,4)</f>
        <v>1.6775</v>
      </c>
      <c r="F74" s="178">
        <f>+ROUND(E74*D74,3)</f>
        <v>176.13800000000001</v>
      </c>
      <c r="G74" s="64"/>
    </row>
    <row r="75" spans="1:7">
      <c r="A75" s="142"/>
      <c r="B75" s="143"/>
      <c r="C75" s="143"/>
      <c r="D75" s="143"/>
      <c r="E75" s="448"/>
      <c r="F75" s="177"/>
      <c r="G75" s="63"/>
    </row>
    <row r="76" spans="1:7" ht="41.25" customHeight="1">
      <c r="A76" s="120">
        <v>33</v>
      </c>
      <c r="B76" s="62" t="s">
        <v>429</v>
      </c>
      <c r="C76" s="120" t="s">
        <v>163</v>
      </c>
      <c r="D76" s="62">
        <v>91</v>
      </c>
      <c r="E76" s="446">
        <f>+ROUND(1.276254*H5,4)</f>
        <v>1.6775</v>
      </c>
      <c r="F76" s="178">
        <f>+ROUND(E76*D76,3)</f>
        <v>152.65299999999999</v>
      </c>
      <c r="G76" s="64"/>
    </row>
    <row r="77" spans="1:7">
      <c r="A77" s="142"/>
      <c r="B77" s="143"/>
      <c r="C77" s="143"/>
      <c r="D77" s="143"/>
      <c r="E77" s="448"/>
      <c r="F77" s="177"/>
      <c r="G77" s="63"/>
    </row>
    <row r="78" spans="1:7" ht="39" customHeight="1">
      <c r="A78" s="120">
        <v>34</v>
      </c>
      <c r="B78" s="62" t="s">
        <v>277</v>
      </c>
      <c r="C78" s="120" t="s">
        <v>159</v>
      </c>
      <c r="D78" s="62">
        <v>7</v>
      </c>
      <c r="E78" s="446">
        <f>+ROUND(1.135459*H5,4)</f>
        <v>1.4924999999999999</v>
      </c>
      <c r="F78" s="178">
        <f>+ROUND(E78*D78,3)</f>
        <v>10.448</v>
      </c>
      <c r="G78" s="64"/>
    </row>
    <row r="79" spans="1:7">
      <c r="A79" s="142"/>
      <c r="B79" s="143"/>
      <c r="C79" s="143"/>
      <c r="D79" s="143"/>
      <c r="E79" s="448"/>
      <c r="F79" s="177"/>
      <c r="G79" s="63"/>
    </row>
    <row r="80" spans="1:7" ht="45" customHeight="1">
      <c r="A80" s="120">
        <v>35</v>
      </c>
      <c r="B80" s="62" t="s">
        <v>370</v>
      </c>
      <c r="C80" s="120" t="s">
        <v>165</v>
      </c>
      <c r="D80" s="62">
        <v>1</v>
      </c>
      <c r="E80" s="446">
        <f>+ROUND(23.5537*H5,4)</f>
        <v>30.959199999999999</v>
      </c>
      <c r="F80" s="178">
        <f>+ROUND(E80*D80,3)</f>
        <v>30.959</v>
      </c>
      <c r="G80" s="64"/>
    </row>
    <row r="81" spans="1:7">
      <c r="A81" s="121"/>
      <c r="B81" s="143"/>
      <c r="C81" s="63"/>
      <c r="D81" s="63"/>
      <c r="E81" s="447"/>
      <c r="F81" s="179"/>
      <c r="G81" s="63"/>
    </row>
    <row r="82" spans="1:7" ht="27.75" customHeight="1">
      <c r="A82" s="120">
        <v>36</v>
      </c>
      <c r="B82" s="62" t="s">
        <v>292</v>
      </c>
      <c r="C82" s="120"/>
      <c r="D82" s="62"/>
      <c r="E82" s="446"/>
      <c r="F82" s="178"/>
      <c r="G82" s="64"/>
    </row>
    <row r="83" spans="1:7" ht="30" customHeight="1">
      <c r="A83" s="121"/>
      <c r="B83" s="63" t="s">
        <v>373</v>
      </c>
      <c r="C83" s="121" t="s">
        <v>165</v>
      </c>
      <c r="D83" s="63">
        <v>1000</v>
      </c>
      <c r="E83" s="447">
        <f>+ROUND(0.02*1.02*1.05*1.0572*H5,4)</f>
        <v>2.98E-2</v>
      </c>
      <c r="F83" s="414">
        <f>+ROUND(E83*D83,3)</f>
        <v>29.8</v>
      </c>
      <c r="G83" s="64"/>
    </row>
    <row r="84" spans="1:7">
      <c r="A84" s="142"/>
      <c r="B84" s="143"/>
      <c r="C84" s="143"/>
      <c r="D84" s="143"/>
      <c r="E84" s="448"/>
      <c r="F84" s="459"/>
      <c r="G84" s="63"/>
    </row>
    <row r="85" spans="1:7" ht="22.5" customHeight="1">
      <c r="A85" s="121">
        <v>37</v>
      </c>
      <c r="B85" s="468" t="s">
        <v>399</v>
      </c>
      <c r="C85" s="121"/>
      <c r="D85" s="64"/>
      <c r="E85" s="186"/>
      <c r="F85" s="186"/>
      <c r="G85" s="186"/>
    </row>
    <row r="86" spans="1:7" ht="13.5" customHeight="1">
      <c r="A86" s="121"/>
      <c r="B86" s="63"/>
      <c r="C86" s="63"/>
      <c r="D86" s="63"/>
      <c r="E86" s="122"/>
      <c r="F86" s="122"/>
      <c r="G86" s="122"/>
    </row>
    <row r="87" spans="1:7" ht="41.25" customHeight="1">
      <c r="A87" s="120">
        <v>38</v>
      </c>
      <c r="B87" s="62" t="s">
        <v>375</v>
      </c>
      <c r="C87" s="120" t="s">
        <v>163</v>
      </c>
      <c r="D87" s="62">
        <v>60</v>
      </c>
      <c r="E87" s="446">
        <f>+ROUND(5.560603*H5,4)</f>
        <v>7.3089000000000004</v>
      </c>
      <c r="F87" s="178">
        <f>+ROUND(E87*D87,3)</f>
        <v>438.53399999999999</v>
      </c>
      <c r="G87" s="64"/>
    </row>
    <row r="88" spans="1:7">
      <c r="A88" s="142"/>
      <c r="B88" s="143"/>
      <c r="C88" s="143"/>
      <c r="D88" s="143"/>
      <c r="E88" s="448"/>
      <c r="F88" s="177"/>
      <c r="G88" s="63"/>
    </row>
    <row r="89" spans="1:7" ht="41.25" customHeight="1">
      <c r="A89" s="120">
        <v>39</v>
      </c>
      <c r="B89" s="62" t="s">
        <v>379</v>
      </c>
      <c r="C89" s="120" t="s">
        <v>163</v>
      </c>
      <c r="D89" s="62">
        <v>60</v>
      </c>
      <c r="E89" s="446">
        <f>+ROUND(0.467776*H5,4)</f>
        <v>0.61480000000000001</v>
      </c>
      <c r="F89" s="178">
        <f>+ROUND(E89*D89,3)</f>
        <v>36.887999999999998</v>
      </c>
      <c r="G89" s="64"/>
    </row>
    <row r="90" spans="1:7">
      <c r="A90" s="142"/>
      <c r="B90" s="143"/>
      <c r="C90" s="143"/>
      <c r="D90" s="143"/>
      <c r="E90" s="448"/>
      <c r="F90" s="177"/>
      <c r="G90" s="63"/>
    </row>
    <row r="91" spans="1:7" ht="41.25" customHeight="1">
      <c r="A91" s="120">
        <v>40</v>
      </c>
      <c r="B91" s="62" t="s">
        <v>424</v>
      </c>
      <c r="C91" s="120" t="s">
        <v>163</v>
      </c>
      <c r="D91" s="62">
        <v>60</v>
      </c>
      <c r="E91" s="446">
        <f>+ROUND(9.6723*H5,4)</f>
        <v>12.7134</v>
      </c>
      <c r="F91" s="178">
        <f>+ROUND(E91*D91,3)</f>
        <v>762.80399999999997</v>
      </c>
      <c r="G91" s="64"/>
    </row>
    <row r="92" spans="1:7">
      <c r="A92" s="142"/>
      <c r="B92" s="143"/>
      <c r="C92" s="143"/>
      <c r="D92" s="143"/>
      <c r="E92" s="448"/>
      <c r="F92" s="177"/>
      <c r="G92" s="63"/>
    </row>
    <row r="93" spans="1:7" ht="30" customHeight="1">
      <c r="A93" s="120">
        <v>41</v>
      </c>
      <c r="B93" s="62" t="s">
        <v>382</v>
      </c>
      <c r="C93" s="120" t="s">
        <v>163</v>
      </c>
      <c r="D93" s="62">
        <v>60</v>
      </c>
      <c r="E93" s="446">
        <f>+ROUND(1.447743*H5,4)</f>
        <v>1.9029</v>
      </c>
      <c r="F93" s="178">
        <f>+ROUND(E93*D93,3)</f>
        <v>114.17400000000001</v>
      </c>
      <c r="G93" s="64"/>
    </row>
    <row r="94" spans="1:7">
      <c r="A94" s="142"/>
      <c r="B94" s="143"/>
      <c r="C94" s="143"/>
      <c r="D94" s="143"/>
      <c r="E94" s="448"/>
      <c r="F94" s="177"/>
      <c r="G94" s="63"/>
    </row>
    <row r="95" spans="1:7" ht="27.75" customHeight="1">
      <c r="A95" s="120">
        <v>42</v>
      </c>
      <c r="B95" s="62" t="s">
        <v>292</v>
      </c>
      <c r="C95" s="120"/>
      <c r="D95" s="62"/>
      <c r="E95" s="446"/>
      <c r="F95" s="178"/>
      <c r="G95" s="64"/>
    </row>
    <row r="96" spans="1:7" ht="30" customHeight="1">
      <c r="A96" s="121"/>
      <c r="B96" s="63" t="s">
        <v>373</v>
      </c>
      <c r="C96" s="121" t="s">
        <v>165</v>
      </c>
      <c r="D96" s="63">
        <v>1000</v>
      </c>
      <c r="E96" s="447">
        <f>+ROUND(0.02*1.02*1.05*1.0572*H5,4)</f>
        <v>2.98E-2</v>
      </c>
      <c r="F96" s="414">
        <f>+ROUND(E96*D96,3)</f>
        <v>29.8</v>
      </c>
      <c r="G96" s="64"/>
    </row>
    <row r="97" spans="1:7">
      <c r="A97" s="142"/>
      <c r="B97" s="143"/>
      <c r="C97" s="143"/>
      <c r="D97" s="143"/>
      <c r="E97" s="448"/>
      <c r="F97" s="459"/>
      <c r="G97" s="63"/>
    </row>
    <row r="98" spans="1:7" ht="22.5" customHeight="1">
      <c r="A98" s="121">
        <v>43</v>
      </c>
      <c r="B98" s="466" t="s">
        <v>383</v>
      </c>
      <c r="C98" s="121"/>
      <c r="D98" s="64"/>
      <c r="E98" s="186"/>
      <c r="F98" s="186"/>
      <c r="G98" s="186"/>
    </row>
    <row r="99" spans="1:7" ht="13.5" customHeight="1">
      <c r="A99" s="142"/>
      <c r="B99" s="143"/>
      <c r="C99" s="143"/>
      <c r="D99" s="143"/>
      <c r="E99" s="457"/>
      <c r="F99" s="457"/>
      <c r="G99" s="457"/>
    </row>
    <row r="100" spans="1:7" ht="43.5" customHeight="1">
      <c r="A100" s="121">
        <v>44</v>
      </c>
      <c r="B100" s="64" t="s">
        <v>385</v>
      </c>
      <c r="C100" s="121" t="s">
        <v>163</v>
      </c>
      <c r="D100" s="64">
        <v>18.600000000000001</v>
      </c>
      <c r="E100" s="449">
        <f>+ROUND(63.82425*H5,4)</f>
        <v>83.891199999999998</v>
      </c>
      <c r="F100" s="414">
        <f>+ROUND(E100*D100,3)</f>
        <v>1560.376</v>
      </c>
      <c r="G100" s="64"/>
    </row>
    <row r="101" spans="1:7">
      <c r="A101" s="142"/>
      <c r="B101" s="143"/>
      <c r="C101" s="143"/>
      <c r="D101" s="143"/>
      <c r="E101" s="448"/>
      <c r="F101" s="177"/>
      <c r="G101" s="63"/>
    </row>
    <row r="102" spans="1:7" ht="41.25" customHeight="1">
      <c r="A102" s="120">
        <v>45</v>
      </c>
      <c r="B102" s="62" t="s">
        <v>388</v>
      </c>
      <c r="C102" s="120" t="s">
        <v>163</v>
      </c>
      <c r="D102" s="62">
        <v>11.88</v>
      </c>
      <c r="E102" s="446">
        <f>+ROUND(66.5751*H5,4)</f>
        <v>87.506900000000002</v>
      </c>
      <c r="F102" s="178">
        <f>+ROUND(E102*D102,3)</f>
        <v>1039.5820000000001</v>
      </c>
      <c r="G102" s="64"/>
    </row>
    <row r="103" spans="1:7">
      <c r="A103" s="142"/>
      <c r="B103" s="143"/>
      <c r="C103" s="143"/>
      <c r="D103" s="143"/>
      <c r="E103" s="448"/>
      <c r="F103" s="177"/>
      <c r="G103" s="63"/>
    </row>
    <row r="104" spans="1:7" ht="41.25" customHeight="1">
      <c r="A104" s="120">
        <v>46</v>
      </c>
      <c r="B104" s="62" t="s">
        <v>391</v>
      </c>
      <c r="C104" s="120" t="s">
        <v>163</v>
      </c>
      <c r="D104" s="62">
        <v>1.2</v>
      </c>
      <c r="E104" s="446">
        <f>+ROUND(40.2847*H5,4)</f>
        <v>52.950600000000001</v>
      </c>
      <c r="F104" s="178">
        <f>+ROUND(E104*D104,3)</f>
        <v>63.540999999999997</v>
      </c>
      <c r="G104" s="64"/>
    </row>
    <row r="105" spans="1:7">
      <c r="A105" s="142"/>
      <c r="B105" s="143"/>
      <c r="C105" s="143"/>
      <c r="D105" s="143"/>
      <c r="E105" s="448"/>
      <c r="F105" s="177"/>
      <c r="G105" s="63"/>
    </row>
    <row r="106" spans="1:7" ht="42" customHeight="1">
      <c r="A106" s="120">
        <v>47</v>
      </c>
      <c r="B106" s="62" t="s">
        <v>394</v>
      </c>
      <c r="C106" s="120" t="s">
        <v>163</v>
      </c>
      <c r="D106" s="62">
        <v>3</v>
      </c>
      <c r="E106" s="446">
        <f>+ROUND(31.9413*H5,4)</f>
        <v>41.983899999999998</v>
      </c>
      <c r="F106" s="178">
        <f>+ROUND(E106*D106,3)</f>
        <v>125.952</v>
      </c>
      <c r="G106" s="64"/>
    </row>
    <row r="107" spans="1:7">
      <c r="A107" s="142"/>
      <c r="B107" s="143"/>
      <c r="C107" s="143"/>
      <c r="D107" s="143"/>
      <c r="E107" s="448"/>
      <c r="F107" s="177"/>
      <c r="G107" s="63"/>
    </row>
    <row r="108" spans="1:7" ht="42" customHeight="1">
      <c r="A108" s="120">
        <v>48</v>
      </c>
      <c r="B108" s="62" t="s">
        <v>396</v>
      </c>
      <c r="C108" s="120" t="s">
        <v>163</v>
      </c>
      <c r="D108" s="62">
        <v>2.54</v>
      </c>
      <c r="E108" s="446">
        <f>+ROUND(11.4105*H5,4)</f>
        <v>14.998100000000001</v>
      </c>
      <c r="F108" s="178">
        <f>+ROUND(E108*D108,3)</f>
        <v>38.094999999999999</v>
      </c>
      <c r="G108" s="64"/>
    </row>
    <row r="109" spans="1:7">
      <c r="A109" s="142"/>
      <c r="B109" s="143"/>
      <c r="C109" s="143"/>
      <c r="D109" s="143"/>
      <c r="E109" s="448"/>
      <c r="F109" s="177"/>
      <c r="G109" s="63"/>
    </row>
    <row r="110" spans="1:7" ht="68.25" customHeight="1">
      <c r="A110" s="120">
        <v>49</v>
      </c>
      <c r="B110" s="62" t="s">
        <v>415</v>
      </c>
      <c r="C110" s="120" t="s">
        <v>160</v>
      </c>
      <c r="D110" s="62">
        <v>3.5999999999999997E-2</v>
      </c>
      <c r="E110" s="446">
        <f>+ROUND(98.8427*H5,4)</f>
        <v>129.91980000000001</v>
      </c>
      <c r="F110" s="178">
        <f>+ROUND(E110*D110,3)</f>
        <v>4.6769999999999996</v>
      </c>
      <c r="G110" s="64"/>
    </row>
    <row r="111" spans="1:7">
      <c r="A111" s="121"/>
      <c r="B111" s="143"/>
      <c r="C111" s="63"/>
      <c r="D111" s="63"/>
      <c r="E111" s="447"/>
      <c r="F111" s="179"/>
      <c r="G111" s="63"/>
    </row>
    <row r="112" spans="1:7" ht="43.5" customHeight="1">
      <c r="A112" s="120">
        <v>50</v>
      </c>
      <c r="B112" s="62" t="s">
        <v>292</v>
      </c>
      <c r="C112" s="120"/>
      <c r="D112" s="62"/>
      <c r="E112" s="446"/>
      <c r="F112" s="178"/>
      <c r="G112" s="64"/>
    </row>
    <row r="113" spans="1:7" ht="39.75" customHeight="1">
      <c r="A113" s="121"/>
      <c r="B113" s="63" t="s">
        <v>606</v>
      </c>
      <c r="C113" s="121" t="s">
        <v>159</v>
      </c>
      <c r="D113" s="63">
        <v>12</v>
      </c>
      <c r="E113" s="447">
        <f>+ROUND(1.06*1.02*1.05*1.0572*H5,4)</f>
        <v>1.5774999999999999</v>
      </c>
      <c r="F113" s="414">
        <f>+E113*D113</f>
        <v>18.93</v>
      </c>
      <c r="G113" s="64"/>
    </row>
    <row r="114" spans="1:7" ht="39.75" customHeight="1">
      <c r="A114" s="121"/>
      <c r="B114" s="63" t="s">
        <v>607</v>
      </c>
      <c r="C114" s="63" t="s">
        <v>164</v>
      </c>
      <c r="D114" s="63">
        <v>0.32</v>
      </c>
      <c r="E114" s="447">
        <f>+ROUND(0.6*1.02*1.05*1.0572*H5,4)</f>
        <v>0.89300000000000002</v>
      </c>
      <c r="F114" s="414">
        <f>+E114*D114</f>
        <v>0.28576000000000001</v>
      </c>
      <c r="G114" s="64"/>
    </row>
    <row r="115" spans="1:7">
      <c r="A115" s="121"/>
      <c r="B115" s="63"/>
      <c r="C115" s="63"/>
      <c r="D115" s="63"/>
      <c r="E115" s="447"/>
      <c r="F115" s="414"/>
      <c r="G115" s="63"/>
    </row>
    <row r="116" spans="1:7" ht="68.25" customHeight="1">
      <c r="A116" s="120">
        <v>51</v>
      </c>
      <c r="B116" s="62" t="s">
        <v>236</v>
      </c>
      <c r="C116" s="120" t="s">
        <v>160</v>
      </c>
      <c r="D116" s="62">
        <v>7.0000000000000001E-3</v>
      </c>
      <c r="E116" s="446">
        <f>+ROUND(99.9359*H5,4)</f>
        <v>131.35669999999999</v>
      </c>
      <c r="F116" s="178">
        <f>+ROUND(E116*D116,3)</f>
        <v>0.91900000000000004</v>
      </c>
      <c r="G116" s="64"/>
    </row>
    <row r="117" spans="1:7">
      <c r="A117" s="121"/>
      <c r="B117" s="143"/>
      <c r="C117" s="63"/>
      <c r="D117" s="63"/>
      <c r="E117" s="447"/>
      <c r="F117" s="179"/>
      <c r="G117" s="63"/>
    </row>
    <row r="118" spans="1:7" ht="43.5" customHeight="1">
      <c r="A118" s="120">
        <v>52</v>
      </c>
      <c r="B118" s="62" t="s">
        <v>292</v>
      </c>
      <c r="C118" s="120"/>
      <c r="D118" s="62"/>
      <c r="E118" s="446"/>
      <c r="F118" s="178"/>
      <c r="G118" s="64"/>
    </row>
    <row r="119" spans="1:7" ht="26.25" customHeight="1">
      <c r="A119" s="121"/>
      <c r="B119" s="63" t="s">
        <v>608</v>
      </c>
      <c r="C119" s="121" t="s">
        <v>159</v>
      </c>
      <c r="D119" s="63">
        <v>4.5999999999999996</v>
      </c>
      <c r="E119" s="447">
        <f>+ROUND(0.53*1.02*1.05*1.0572*H5,4)</f>
        <v>0.78879999999999995</v>
      </c>
      <c r="F119" s="414">
        <f>+E119*D119</f>
        <v>3.6284799999999993</v>
      </c>
      <c r="G119" s="64"/>
    </row>
    <row r="120" spans="1:7" ht="27" customHeight="1">
      <c r="A120" s="121"/>
      <c r="B120" s="63" t="s">
        <v>238</v>
      </c>
      <c r="C120" s="121" t="s">
        <v>163</v>
      </c>
      <c r="D120" s="63">
        <v>4.68</v>
      </c>
      <c r="E120" s="447">
        <f>+ROUND(5.33*1.02*1.05*1.0572*H5,4)</f>
        <v>7.9324000000000003</v>
      </c>
      <c r="F120" s="414">
        <f>+E120*D120</f>
        <v>37.123632000000001</v>
      </c>
      <c r="G120" s="64"/>
    </row>
    <row r="121" spans="1:7" ht="39" customHeight="1">
      <c r="A121" s="121"/>
      <c r="B121" s="63" t="s">
        <v>239</v>
      </c>
      <c r="C121" s="121" t="s">
        <v>165</v>
      </c>
      <c r="D121" s="63">
        <v>16</v>
      </c>
      <c r="E121" s="447">
        <f>+ROUND(1.95*1.02*1.05*1.0572*H5,4)</f>
        <v>2.9020999999999999</v>
      </c>
      <c r="F121" s="414">
        <f>+E121*D121</f>
        <v>46.433599999999998</v>
      </c>
      <c r="G121" s="64"/>
    </row>
    <row r="122" spans="1:7" ht="29.25" customHeight="1">
      <c r="A122" s="121"/>
      <c r="B122" s="63" t="s">
        <v>240</v>
      </c>
      <c r="C122" s="121" t="s">
        <v>165</v>
      </c>
      <c r="D122" s="63">
        <v>2</v>
      </c>
      <c r="E122" s="447">
        <f>+ROUND(2*1.02*1.05*1.0572*H5,4)</f>
        <v>2.9765000000000001</v>
      </c>
      <c r="F122" s="414">
        <f>+E122*D122</f>
        <v>5.9530000000000003</v>
      </c>
      <c r="G122" s="64"/>
    </row>
    <row r="123" spans="1:7" ht="26.25" customHeight="1">
      <c r="A123" s="121"/>
      <c r="B123" s="63" t="s">
        <v>241</v>
      </c>
      <c r="C123" s="121" t="s">
        <v>165</v>
      </c>
      <c r="D123" s="63">
        <v>1</v>
      </c>
      <c r="E123" s="447">
        <f>+ROUND(5*1.02*1.05*1.0572*H5,4)</f>
        <v>7.4413</v>
      </c>
      <c r="F123" s="414">
        <f>+E123*D123</f>
        <v>7.4413</v>
      </c>
      <c r="G123" s="64"/>
    </row>
    <row r="124" spans="1:7" ht="55.5" customHeight="1">
      <c r="A124" s="120">
        <v>53</v>
      </c>
      <c r="B124" s="62" t="s">
        <v>243</v>
      </c>
      <c r="C124" s="120" t="s">
        <v>163</v>
      </c>
      <c r="D124" s="62">
        <v>3</v>
      </c>
      <c r="E124" s="446">
        <f>+ROUND(1.408461*H5,4)</f>
        <v>1.8512999999999999</v>
      </c>
      <c r="F124" s="178">
        <f>+ROUND(E124*D124,3)</f>
        <v>5.5540000000000003</v>
      </c>
      <c r="G124" s="64"/>
    </row>
    <row r="125" spans="1:7">
      <c r="A125" s="142"/>
      <c r="B125" s="143"/>
      <c r="C125" s="143"/>
      <c r="D125" s="143"/>
      <c r="E125" s="448"/>
      <c r="F125" s="177"/>
      <c r="G125" s="143"/>
    </row>
    <row r="126" spans="1:7" ht="55.5" customHeight="1">
      <c r="A126" s="121">
        <v>54</v>
      </c>
      <c r="B126" s="64" t="s">
        <v>414</v>
      </c>
      <c r="C126" s="121" t="s">
        <v>165</v>
      </c>
      <c r="D126" s="64">
        <v>1</v>
      </c>
      <c r="E126" s="449">
        <f>+ROUND(155.5421*H5,4)</f>
        <v>204.446</v>
      </c>
      <c r="F126" s="414">
        <f>+ROUND(E126*D126,3)</f>
        <v>204.446</v>
      </c>
      <c r="G126" s="64"/>
    </row>
    <row r="127" spans="1:7">
      <c r="A127" s="142"/>
      <c r="B127" s="143"/>
      <c r="C127" s="143"/>
      <c r="D127" s="143"/>
      <c r="E127" s="448"/>
      <c r="F127" s="177"/>
      <c r="G127" s="63"/>
    </row>
    <row r="128" spans="1:7" ht="28.5" customHeight="1">
      <c r="A128" s="121">
        <v>55</v>
      </c>
      <c r="B128" s="468" t="s">
        <v>400</v>
      </c>
      <c r="C128" s="121"/>
      <c r="D128" s="64"/>
      <c r="E128" s="186"/>
      <c r="F128" s="186"/>
      <c r="G128" s="186"/>
    </row>
    <row r="129" spans="1:7" ht="13.5" customHeight="1">
      <c r="A129" s="121"/>
      <c r="B129" s="63"/>
      <c r="C129" s="63"/>
      <c r="D129" s="63"/>
      <c r="E129" s="122"/>
      <c r="F129" s="122"/>
      <c r="G129" s="122"/>
    </row>
    <row r="130" spans="1:7" ht="55.5" customHeight="1">
      <c r="A130" s="120">
        <v>56</v>
      </c>
      <c r="B130" s="62" t="s">
        <v>251</v>
      </c>
      <c r="C130" s="120" t="s">
        <v>165</v>
      </c>
      <c r="D130" s="62">
        <v>12</v>
      </c>
      <c r="E130" s="446">
        <f>+ROUND(3.142*H5,4)</f>
        <v>4.1299000000000001</v>
      </c>
      <c r="F130" s="178">
        <f>+ROUND(E130*D130,3)</f>
        <v>49.558999999999997</v>
      </c>
      <c r="G130" s="64"/>
    </row>
    <row r="131" spans="1:7">
      <c r="A131" s="142"/>
      <c r="B131" s="143"/>
      <c r="C131" s="63"/>
      <c r="D131" s="63"/>
      <c r="E131" s="447"/>
      <c r="F131" s="179"/>
      <c r="G131" s="63"/>
    </row>
    <row r="132" spans="1:7" ht="55.5" customHeight="1">
      <c r="A132" s="120">
        <v>57</v>
      </c>
      <c r="B132" s="62" t="s">
        <v>253</v>
      </c>
      <c r="C132" s="120" t="s">
        <v>165</v>
      </c>
      <c r="D132" s="62">
        <v>6</v>
      </c>
      <c r="E132" s="446">
        <f>+ROUND(4.7265*H5,4)</f>
        <v>6.2126000000000001</v>
      </c>
      <c r="F132" s="178">
        <f>+ROUND(E132*D132,3)</f>
        <v>37.276000000000003</v>
      </c>
      <c r="G132" s="64"/>
    </row>
    <row r="133" spans="1:7">
      <c r="A133" s="142"/>
      <c r="B133" s="143"/>
      <c r="C133" s="63"/>
      <c r="D133" s="63"/>
      <c r="E133" s="447"/>
      <c r="F133" s="179"/>
      <c r="G133" s="63"/>
    </row>
    <row r="134" spans="1:7" ht="41.25" customHeight="1">
      <c r="A134" s="120">
        <v>58</v>
      </c>
      <c r="B134" s="62" t="s">
        <v>255</v>
      </c>
      <c r="C134" s="120" t="s">
        <v>165</v>
      </c>
      <c r="D134" s="62">
        <v>6</v>
      </c>
      <c r="E134" s="446">
        <f>+ROUND(6.715*H5,4)</f>
        <v>8.8262999999999998</v>
      </c>
      <c r="F134" s="178">
        <f>+ROUND(E134*D134,3)</f>
        <v>52.957999999999998</v>
      </c>
      <c r="G134" s="64"/>
    </row>
    <row r="135" spans="1:7">
      <c r="A135" s="142"/>
      <c r="B135" s="143"/>
      <c r="C135" s="63"/>
      <c r="D135" s="63"/>
      <c r="E135" s="447"/>
      <c r="F135" s="179"/>
      <c r="G135" s="63"/>
    </row>
    <row r="136" spans="1:7" ht="55.5" customHeight="1">
      <c r="A136" s="120">
        <v>59</v>
      </c>
      <c r="B136" s="62" t="s">
        <v>293</v>
      </c>
      <c r="C136" s="120" t="s">
        <v>163</v>
      </c>
      <c r="D136" s="62">
        <v>0.36</v>
      </c>
      <c r="E136" s="446">
        <f>+ROUND(171.9389*H5,4)</f>
        <v>225.99809999999999</v>
      </c>
      <c r="F136" s="178">
        <f>+ROUND(E136*D136,3)</f>
        <v>81.358999999999995</v>
      </c>
      <c r="G136" s="64"/>
    </row>
    <row r="137" spans="1:7">
      <c r="A137" s="121"/>
      <c r="B137" s="143"/>
      <c r="C137" s="63"/>
      <c r="D137" s="63"/>
      <c r="E137" s="447"/>
      <c r="F137" s="179"/>
      <c r="G137" s="63"/>
    </row>
    <row r="138" spans="1:7" ht="55.5" customHeight="1">
      <c r="A138" s="120">
        <v>60</v>
      </c>
      <c r="B138" s="62" t="s">
        <v>264</v>
      </c>
      <c r="C138" s="120" t="s">
        <v>163</v>
      </c>
      <c r="D138" s="62">
        <v>5.52</v>
      </c>
      <c r="E138" s="446">
        <f>+ROUND(12.3105*H5,4)</f>
        <v>16.181000000000001</v>
      </c>
      <c r="F138" s="178">
        <f>+ROUND(E138*D138,3)</f>
        <v>89.319000000000003</v>
      </c>
      <c r="G138" s="64"/>
    </row>
    <row r="139" spans="1:7">
      <c r="A139" s="121"/>
      <c r="B139" s="143"/>
      <c r="C139" s="63"/>
      <c r="D139" s="63"/>
      <c r="E139" s="447"/>
      <c r="F139" s="179"/>
      <c r="G139" s="63"/>
    </row>
    <row r="140" spans="1:7" ht="45.75" customHeight="1">
      <c r="A140" s="120">
        <v>61</v>
      </c>
      <c r="B140" s="62" t="s">
        <v>267</v>
      </c>
      <c r="C140" s="120" t="s">
        <v>163</v>
      </c>
      <c r="D140" s="62">
        <v>0.5</v>
      </c>
      <c r="E140" s="446">
        <f>+ROUND(9.8138*H5,4)</f>
        <v>12.8993</v>
      </c>
      <c r="F140" s="178">
        <f>+ROUND(E140*D140,3)</f>
        <v>6.45</v>
      </c>
      <c r="G140" s="64"/>
    </row>
    <row r="141" spans="1:7">
      <c r="A141" s="121"/>
      <c r="B141" s="143"/>
      <c r="C141" s="63"/>
      <c r="D141" s="63"/>
      <c r="E141" s="447"/>
      <c r="F141" s="179"/>
      <c r="G141" s="63"/>
    </row>
    <row r="142" spans="1:7" ht="41.25" customHeight="1">
      <c r="A142" s="120">
        <v>62</v>
      </c>
      <c r="B142" s="62" t="s">
        <v>270</v>
      </c>
      <c r="C142" s="120" t="s">
        <v>163</v>
      </c>
      <c r="D142" s="62">
        <v>6</v>
      </c>
      <c r="E142" s="446">
        <f>+ROUND(0.369345*H5,4)</f>
        <v>0.48549999999999999</v>
      </c>
      <c r="F142" s="178">
        <f>+ROUND(E142*D142,3)</f>
        <v>2.9129999999999998</v>
      </c>
      <c r="G142" s="64"/>
    </row>
    <row r="143" spans="1:7">
      <c r="A143" s="121"/>
      <c r="B143" s="143"/>
      <c r="C143" s="63"/>
      <c r="D143" s="63"/>
      <c r="E143" s="447"/>
      <c r="F143" s="179"/>
      <c r="G143" s="63"/>
    </row>
    <row r="144" spans="1:7" ht="39" customHeight="1">
      <c r="A144" s="120">
        <v>63</v>
      </c>
      <c r="B144" s="62" t="s">
        <v>273</v>
      </c>
      <c r="C144" s="120" t="s">
        <v>159</v>
      </c>
      <c r="D144" s="62">
        <v>18.899999999999999</v>
      </c>
      <c r="E144" s="446">
        <f>+ROUND(1.251193*H5,4)</f>
        <v>1.6446000000000001</v>
      </c>
      <c r="F144" s="178">
        <f>+ROUND(E144*D144,3)</f>
        <v>31.082999999999998</v>
      </c>
      <c r="G144" s="64"/>
    </row>
    <row r="145" spans="1:10">
      <c r="A145" s="121"/>
      <c r="B145" s="143"/>
      <c r="C145" s="63"/>
      <c r="D145" s="63"/>
      <c r="E145" s="447"/>
      <c r="F145" s="179"/>
      <c r="G145" s="63"/>
    </row>
    <row r="146" spans="1:10" ht="27.75" customHeight="1">
      <c r="A146" s="120">
        <v>64</v>
      </c>
      <c r="B146" s="62" t="s">
        <v>292</v>
      </c>
      <c r="C146" s="120"/>
      <c r="D146" s="62"/>
      <c r="E146" s="446"/>
      <c r="F146" s="178"/>
      <c r="G146" s="64"/>
    </row>
    <row r="147" spans="1:10" ht="18.75" customHeight="1">
      <c r="A147" s="121"/>
      <c r="B147" s="63" t="s">
        <v>276</v>
      </c>
      <c r="C147" s="121" t="s">
        <v>165</v>
      </c>
      <c r="D147" s="63">
        <v>900</v>
      </c>
      <c r="E147" s="447">
        <f>+ROUND(0.02*1.02*1.05*1.0572*H5,4)</f>
        <v>2.98E-2</v>
      </c>
      <c r="F147" s="414">
        <f>+ROUND(E147*D147,3)</f>
        <v>26.82</v>
      </c>
      <c r="G147" s="64"/>
    </row>
    <row r="148" spans="1:10">
      <c r="A148" s="121"/>
      <c r="B148" s="63"/>
      <c r="C148" s="63"/>
      <c r="D148" s="63"/>
      <c r="E148" s="447"/>
      <c r="F148" s="414"/>
      <c r="G148" s="63"/>
    </row>
    <row r="149" spans="1:10" ht="39" customHeight="1">
      <c r="A149" s="120">
        <v>65</v>
      </c>
      <c r="B149" s="62" t="s">
        <v>277</v>
      </c>
      <c r="C149" s="120" t="s">
        <v>159</v>
      </c>
      <c r="D149" s="62">
        <v>41</v>
      </c>
      <c r="E149" s="446">
        <f>+ROUND(1.135459*H5,4)</f>
        <v>1.4924999999999999</v>
      </c>
      <c r="F149" s="178">
        <f>+ROUND(E149*D149,3)</f>
        <v>61.192999999999998</v>
      </c>
      <c r="G149" s="64"/>
    </row>
    <row r="150" spans="1:10">
      <c r="A150" s="121"/>
      <c r="B150" s="143"/>
      <c r="C150" s="63"/>
      <c r="D150" s="63"/>
      <c r="E150" s="447"/>
      <c r="F150" s="179"/>
      <c r="G150" s="63"/>
    </row>
    <row r="151" spans="1:10" ht="41.25" customHeight="1">
      <c r="A151" s="120">
        <v>66</v>
      </c>
      <c r="B151" s="62" t="s">
        <v>280</v>
      </c>
      <c r="C151" s="120" t="s">
        <v>165</v>
      </c>
      <c r="D151" s="62">
        <v>1</v>
      </c>
      <c r="E151" s="446">
        <f>+ROUND(8.03352*H5,4)</f>
        <v>10.5593</v>
      </c>
      <c r="F151" s="178">
        <f>+ROUND(E151*D151,3)</f>
        <v>10.558999999999999</v>
      </c>
      <c r="G151" s="64"/>
    </row>
    <row r="152" spans="1:10">
      <c r="A152" s="142"/>
      <c r="B152" s="143"/>
      <c r="C152" s="63"/>
      <c r="D152" s="63"/>
      <c r="E152" s="447"/>
      <c r="F152" s="179"/>
      <c r="G152" s="63"/>
    </row>
    <row r="153" spans="1:10" ht="41.25" customHeight="1">
      <c r="A153" s="120">
        <v>67</v>
      </c>
      <c r="B153" s="62" t="s">
        <v>402</v>
      </c>
      <c r="C153" s="120" t="s">
        <v>163</v>
      </c>
      <c r="D153" s="62">
        <v>0.06</v>
      </c>
      <c r="E153" s="446">
        <f>+ROUND(5.2784*H5,4)</f>
        <v>6.9379999999999997</v>
      </c>
      <c r="F153" s="178">
        <f>+ROUND(E153*D153,3)</f>
        <v>0.41599999999999998</v>
      </c>
      <c r="G153" s="64"/>
    </row>
    <row r="154" spans="1:10" ht="12" thickBot="1">
      <c r="A154" s="142"/>
      <c r="B154" s="143"/>
      <c r="C154" s="143"/>
      <c r="D154" s="143"/>
      <c r="E154" s="448"/>
      <c r="F154" s="177"/>
      <c r="G154" s="63"/>
    </row>
    <row r="155" spans="1:10" s="480" customFormat="1" ht="22.8">
      <c r="A155" s="614"/>
      <c r="B155" s="615" t="s">
        <v>551</v>
      </c>
      <c r="C155" s="614"/>
      <c r="D155" s="614"/>
      <c r="E155" s="616"/>
      <c r="F155" s="617">
        <f>+ROUND(SUM(F14:F154),3)</f>
        <v>9534.7990000000009</v>
      </c>
      <c r="G155" s="562"/>
      <c r="J155" s="533"/>
    </row>
    <row r="156" spans="1:10" s="135" customFormat="1" ht="18.75" customHeight="1">
      <c r="A156" s="361"/>
      <c r="B156" s="185" t="s">
        <v>212</v>
      </c>
      <c r="C156" s="362"/>
      <c r="D156" s="363"/>
      <c r="E156" s="451"/>
      <c r="F156" s="416"/>
      <c r="G156" s="364"/>
      <c r="H156" s="365"/>
    </row>
    <row r="157" spans="1:10" ht="15.75" customHeight="1">
      <c r="A157" s="366">
        <v>1</v>
      </c>
      <c r="B157" s="510" t="s">
        <v>411</v>
      </c>
      <c r="C157" s="123" t="s">
        <v>163</v>
      </c>
      <c r="D157" s="368">
        <v>5.91</v>
      </c>
      <c r="E157" s="452">
        <f>+ROUND(58.33,3)</f>
        <v>58.33</v>
      </c>
      <c r="F157" s="415">
        <f>+ROUND(D157*E157,3)</f>
        <v>344.73</v>
      </c>
      <c r="G157" s="400"/>
      <c r="H157" s="397"/>
    </row>
    <row r="158" spans="1:10" ht="15.75" customHeight="1">
      <c r="A158" s="366"/>
      <c r="B158" s="510" t="s">
        <v>412</v>
      </c>
      <c r="C158" s="123" t="s">
        <v>163</v>
      </c>
      <c r="D158" s="368">
        <v>1.5</v>
      </c>
      <c r="E158" s="452">
        <f>+ROUND(58.33,3)</f>
        <v>58.33</v>
      </c>
      <c r="F158" s="415">
        <f>+ROUND(D158*E158,3)</f>
        <v>87.495000000000005</v>
      </c>
      <c r="G158" s="400"/>
      <c r="H158" s="397"/>
    </row>
    <row r="159" spans="1:10" ht="15.75" customHeight="1">
      <c r="A159" s="366">
        <v>3</v>
      </c>
      <c r="B159" s="511" t="s">
        <v>410</v>
      </c>
      <c r="C159" s="120" t="s">
        <v>163</v>
      </c>
      <c r="D159" s="471">
        <v>0.75</v>
      </c>
      <c r="E159" s="472">
        <f>+ROUND(58.33,3)</f>
        <v>58.33</v>
      </c>
      <c r="F159" s="178">
        <f>+ROUND(D159*E159,3)</f>
        <v>43.747999999999998</v>
      </c>
      <c r="G159" s="400"/>
      <c r="H159" s="397"/>
    </row>
    <row r="160" spans="1:10" ht="15.75" customHeight="1">
      <c r="A160" s="469"/>
      <c r="B160" s="512" t="s">
        <v>409</v>
      </c>
      <c r="C160" s="142"/>
      <c r="D160" s="470"/>
      <c r="E160" s="448"/>
      <c r="F160" s="459"/>
      <c r="G160" s="400"/>
      <c r="H160" s="397"/>
    </row>
    <row r="161" spans="1:8" ht="15.75" customHeight="1">
      <c r="A161" s="366">
        <v>4</v>
      </c>
      <c r="B161" s="513" t="s">
        <v>403</v>
      </c>
      <c r="C161" s="411" t="s">
        <v>165</v>
      </c>
      <c r="D161" s="401">
        <v>2</v>
      </c>
      <c r="E161" s="452">
        <f>+ROUND(250,3)</f>
        <v>250</v>
      </c>
      <c r="F161" s="415">
        <f>+ROUND(D161*E161,3)</f>
        <v>500</v>
      </c>
      <c r="G161" s="400"/>
      <c r="H161" s="397"/>
    </row>
    <row r="162" spans="1:8" ht="15.75" customHeight="1">
      <c r="A162" s="366">
        <v>5</v>
      </c>
      <c r="B162" s="513" t="s">
        <v>404</v>
      </c>
      <c r="C162" s="367" t="s">
        <v>165</v>
      </c>
      <c r="D162" s="368">
        <v>1</v>
      </c>
      <c r="E162" s="452">
        <v>60</v>
      </c>
      <c r="F162" s="415">
        <f>+ROUND(D162*E162,3)</f>
        <v>60</v>
      </c>
      <c r="G162" s="400"/>
      <c r="H162" s="397"/>
    </row>
    <row r="163" spans="1:8" ht="15.75" customHeight="1">
      <c r="A163" s="366">
        <v>6</v>
      </c>
      <c r="B163" s="513" t="s">
        <v>405</v>
      </c>
      <c r="C163" s="411" t="s">
        <v>165</v>
      </c>
      <c r="D163" s="401">
        <v>4</v>
      </c>
      <c r="E163" s="452">
        <v>20</v>
      </c>
      <c r="F163" s="415">
        <f>+ROUND(D163*E163,3)</f>
        <v>80</v>
      </c>
      <c r="G163" s="400"/>
      <c r="H163" s="397"/>
    </row>
    <row r="164" spans="1:8" ht="15.75" customHeight="1" thickBot="1">
      <c r="A164" s="366">
        <v>7</v>
      </c>
      <c r="B164" s="513" t="s">
        <v>406</v>
      </c>
      <c r="C164" s="367" t="s">
        <v>165</v>
      </c>
      <c r="D164" s="368">
        <v>6</v>
      </c>
      <c r="E164" s="452">
        <v>50</v>
      </c>
      <c r="F164" s="415">
        <f>+ROUND(D164*E164,3)</f>
        <v>300</v>
      </c>
      <c r="G164" s="400"/>
      <c r="H164" s="397"/>
    </row>
    <row r="165" spans="1:8" ht="12" thickBot="1">
      <c r="A165" s="369"/>
      <c r="B165" s="370" t="s">
        <v>221</v>
      </c>
      <c r="C165" s="371"/>
      <c r="D165" s="372"/>
      <c r="E165" s="453"/>
      <c r="F165" s="417">
        <f>+ROUND(SUM(F157:F164),3)</f>
        <v>1415.973</v>
      </c>
      <c r="G165" s="360"/>
    </row>
    <row r="166" spans="1:8" ht="13.2">
      <c r="A166" s="360"/>
      <c r="B166" s="373" t="s">
        <v>413</v>
      </c>
      <c r="C166" s="374"/>
      <c r="D166" s="375"/>
      <c r="E166" s="454"/>
      <c r="F166" s="418">
        <f>+ROUND(F165*1.0572*1.02*1.0015,3)</f>
        <v>1529.1959999999999</v>
      </c>
      <c r="G166" s="376"/>
    </row>
    <row r="167" spans="1:8" ht="13.2">
      <c r="A167" s="360"/>
      <c r="B167" s="377" t="s">
        <v>222</v>
      </c>
      <c r="C167" s="374"/>
      <c r="D167" s="375"/>
      <c r="E167" s="454"/>
      <c r="F167" s="419"/>
      <c r="G167" s="360"/>
    </row>
    <row r="168" spans="1:8" ht="16.5" customHeight="1" thickBot="1">
      <c r="A168" s="402"/>
      <c r="B168" s="403" t="s">
        <v>223</v>
      </c>
      <c r="C168" s="404"/>
      <c r="D168" s="405"/>
      <c r="E168" s="455"/>
      <c r="F168" s="420"/>
      <c r="G168" s="378"/>
    </row>
    <row r="169" spans="1:8" ht="13.8" thickBot="1">
      <c r="A169" s="158"/>
      <c r="B169" s="379" t="s">
        <v>188</v>
      </c>
      <c r="C169" s="380"/>
      <c r="D169" s="380"/>
      <c r="E169" s="456"/>
      <c r="F169" s="421">
        <f>+ROUND(F166+F155,3)</f>
        <v>11063.995000000001</v>
      </c>
      <c r="G169" s="392">
        <f>+F169/F287</f>
        <v>0.80015874450812707</v>
      </c>
      <c r="H169" s="406"/>
    </row>
    <row r="170" spans="1:8" ht="69" customHeight="1" thickBot="1">
      <c r="A170" s="183"/>
      <c r="B170" s="407" t="s">
        <v>586</v>
      </c>
      <c r="C170" s="157"/>
      <c r="D170" s="157"/>
      <c r="E170" s="450"/>
      <c r="F170" s="180"/>
      <c r="G170" s="157"/>
      <c r="H170" s="408"/>
    </row>
    <row r="171" spans="1:8" ht="28.5" customHeight="1">
      <c r="A171" s="121"/>
      <c r="B171" s="466" t="s">
        <v>518</v>
      </c>
      <c r="C171" s="121"/>
      <c r="D171" s="64"/>
      <c r="E171" s="186"/>
      <c r="F171" s="186"/>
      <c r="G171" s="186"/>
    </row>
    <row r="172" spans="1:8" ht="13.5" customHeight="1">
      <c r="A172" s="142"/>
      <c r="B172" s="560"/>
      <c r="C172" s="143"/>
      <c r="D172" s="143"/>
      <c r="E172" s="457"/>
      <c r="F172" s="457"/>
      <c r="G172" s="122"/>
    </row>
    <row r="173" spans="1:8" ht="58.5" customHeight="1">
      <c r="A173" s="121"/>
      <c r="B173" s="561" t="s">
        <v>587</v>
      </c>
      <c r="C173" s="411"/>
      <c r="D173" s="64"/>
      <c r="E173" s="449"/>
      <c r="F173" s="414"/>
      <c r="G173" s="64"/>
    </row>
    <row r="174" spans="1:8">
      <c r="A174" s="121"/>
      <c r="B174" s="63"/>
      <c r="C174" s="143"/>
      <c r="D174" s="63"/>
      <c r="E174" s="447"/>
      <c r="F174" s="179"/>
      <c r="G174" s="63"/>
    </row>
    <row r="175" spans="1:8" ht="59.25" customHeight="1">
      <c r="A175" s="120">
        <v>1</v>
      </c>
      <c r="B175" s="62" t="s">
        <v>588</v>
      </c>
      <c r="C175" s="411" t="s">
        <v>165</v>
      </c>
      <c r="D175" s="62">
        <v>1</v>
      </c>
      <c r="E175" s="446">
        <f>+ROUND(3.0573*H5,4)</f>
        <v>4.0185000000000004</v>
      </c>
      <c r="F175" s="178">
        <f>+ROUND(E175*D175,3)</f>
        <v>4.0190000000000001</v>
      </c>
      <c r="G175" s="64"/>
      <c r="H175" s="184"/>
    </row>
    <row r="176" spans="1:8">
      <c r="A176" s="121"/>
      <c r="B176" s="143"/>
      <c r="C176" s="63"/>
      <c r="D176" s="63"/>
      <c r="E176" s="447"/>
      <c r="F176" s="179"/>
      <c r="G176" s="63"/>
      <c r="H176" s="184"/>
    </row>
    <row r="177" spans="1:8" ht="57.75" customHeight="1">
      <c r="A177" s="120">
        <v>2</v>
      </c>
      <c r="B177" s="62" t="s">
        <v>589</v>
      </c>
      <c r="C177" s="497" t="s">
        <v>165</v>
      </c>
      <c r="D177" s="62">
        <v>1</v>
      </c>
      <c r="E177" s="446">
        <f>+ROUND(2.6398*H5,4)</f>
        <v>3.4698000000000002</v>
      </c>
      <c r="F177" s="178">
        <f>+ROUND(E177*D177,3)</f>
        <v>3.47</v>
      </c>
      <c r="G177" s="64"/>
      <c r="H177" s="184"/>
    </row>
    <row r="178" spans="1:8">
      <c r="A178" s="142"/>
      <c r="B178" s="143"/>
      <c r="C178" s="143"/>
      <c r="D178" s="143"/>
      <c r="E178" s="448"/>
      <c r="F178" s="177"/>
      <c r="G178" s="63"/>
      <c r="H178" s="184"/>
    </row>
    <row r="179" spans="1:8" ht="58.5" customHeight="1">
      <c r="A179" s="121">
        <v>3</v>
      </c>
      <c r="B179" s="62" t="s">
        <v>590</v>
      </c>
      <c r="C179" s="411" t="s">
        <v>165</v>
      </c>
      <c r="D179" s="64">
        <v>1</v>
      </c>
      <c r="E179" s="449">
        <f>+ROUND(2.6398*H5,4)</f>
        <v>3.4698000000000002</v>
      </c>
      <c r="F179" s="414">
        <f>+ROUND(E179*D179,3)</f>
        <v>3.47</v>
      </c>
      <c r="G179" s="64"/>
    </row>
    <row r="180" spans="1:8">
      <c r="A180" s="121"/>
      <c r="B180" s="63"/>
      <c r="C180" s="143"/>
      <c r="D180" s="63"/>
      <c r="E180" s="447"/>
      <c r="F180" s="179"/>
      <c r="G180" s="63"/>
    </row>
    <row r="181" spans="1:8" ht="59.25" customHeight="1">
      <c r="A181" s="120">
        <v>4</v>
      </c>
      <c r="B181" s="62" t="s">
        <v>602</v>
      </c>
      <c r="C181" s="411" t="s">
        <v>165</v>
      </c>
      <c r="D181" s="62">
        <v>2</v>
      </c>
      <c r="E181" s="446">
        <f>+ROUND(2.6398*H5,4)</f>
        <v>3.4698000000000002</v>
      </c>
      <c r="F181" s="178">
        <f>+ROUND(E181*D181,3)</f>
        <v>6.94</v>
      </c>
      <c r="G181" s="64"/>
      <c r="H181" s="184"/>
    </row>
    <row r="182" spans="1:8">
      <c r="A182" s="121"/>
      <c r="B182" s="143"/>
      <c r="C182" s="63"/>
      <c r="D182" s="63"/>
      <c r="E182" s="447"/>
      <c r="F182" s="179"/>
      <c r="G182" s="63"/>
      <c r="H182" s="184"/>
    </row>
    <row r="183" spans="1:8" ht="57.75" customHeight="1">
      <c r="A183" s="120">
        <v>5</v>
      </c>
      <c r="B183" s="62" t="s">
        <v>591</v>
      </c>
      <c r="C183" s="497" t="s">
        <v>165</v>
      </c>
      <c r="D183" s="62">
        <v>6</v>
      </c>
      <c r="E183" s="446">
        <f>+ROUND(2.6398*H5,4)</f>
        <v>3.4698000000000002</v>
      </c>
      <c r="F183" s="178">
        <f>+ROUND(E183*D183,3)</f>
        <v>20.818999999999999</v>
      </c>
      <c r="G183" s="64"/>
      <c r="H183" s="184"/>
    </row>
    <row r="184" spans="1:8">
      <c r="A184" s="142"/>
      <c r="B184" s="143"/>
      <c r="C184" s="143"/>
      <c r="D184" s="143"/>
      <c r="E184" s="448"/>
      <c r="F184" s="177"/>
      <c r="G184" s="63"/>
      <c r="H184" s="184"/>
    </row>
    <row r="185" spans="1:8" ht="70.5" customHeight="1">
      <c r="A185" s="120">
        <v>6</v>
      </c>
      <c r="B185" s="62" t="s">
        <v>430</v>
      </c>
      <c r="C185" s="497" t="s">
        <v>165</v>
      </c>
      <c r="D185" s="62">
        <v>1</v>
      </c>
      <c r="E185" s="446">
        <f>+ROUND(3.05738*H5,4)</f>
        <v>4.0186000000000002</v>
      </c>
      <c r="F185" s="178">
        <f>+ROUND(E185*D185,3)</f>
        <v>4.0190000000000001</v>
      </c>
      <c r="G185" s="64"/>
      <c r="H185" s="184"/>
    </row>
    <row r="186" spans="1:8">
      <c r="A186" s="142"/>
      <c r="B186" s="143"/>
      <c r="C186" s="143"/>
      <c r="D186" s="143"/>
      <c r="E186" s="448"/>
      <c r="F186" s="177"/>
      <c r="G186" s="143"/>
      <c r="H186" s="184"/>
    </row>
    <row r="187" spans="1:8" ht="48" customHeight="1">
      <c r="A187" s="121">
        <v>7</v>
      </c>
      <c r="B187" s="64" t="s">
        <v>431</v>
      </c>
      <c r="C187" s="503" t="s">
        <v>165</v>
      </c>
      <c r="D187" s="64">
        <v>21</v>
      </c>
      <c r="E187" s="449">
        <f>+ROUND(5.952072*H5,4)</f>
        <v>7.8235000000000001</v>
      </c>
      <c r="F187" s="414">
        <f>+ROUND(E187*D187,3)</f>
        <v>164.29400000000001</v>
      </c>
      <c r="G187" s="64"/>
      <c r="H187" s="184"/>
    </row>
    <row r="188" spans="1:8">
      <c r="A188" s="142"/>
      <c r="B188" s="143"/>
      <c r="C188" s="143"/>
      <c r="D188" s="143"/>
      <c r="E188" s="448"/>
      <c r="F188" s="177"/>
      <c r="G188" s="63"/>
      <c r="H188" s="184"/>
    </row>
    <row r="189" spans="1:8" ht="39" customHeight="1">
      <c r="A189" s="120">
        <v>8</v>
      </c>
      <c r="B189" s="62" t="s">
        <v>517</v>
      </c>
      <c r="C189" s="120" t="s">
        <v>159</v>
      </c>
      <c r="D189" s="62">
        <v>3</v>
      </c>
      <c r="E189" s="446">
        <f>+ROUND(4.0332*H5,4)</f>
        <v>5.3013000000000003</v>
      </c>
      <c r="F189" s="178">
        <f>+ROUND(E189*D189,3)</f>
        <v>15.904</v>
      </c>
      <c r="G189" s="64"/>
    </row>
    <row r="190" spans="1:8">
      <c r="A190" s="142"/>
      <c r="B190" s="143"/>
      <c r="C190" s="143"/>
      <c r="D190" s="143"/>
      <c r="E190" s="448"/>
      <c r="F190" s="177"/>
      <c r="G190" s="63"/>
    </row>
    <row r="191" spans="1:8" ht="38.25" customHeight="1">
      <c r="A191" s="121">
        <v>9</v>
      </c>
      <c r="B191" s="62" t="s">
        <v>610</v>
      </c>
      <c r="C191" s="411" t="s">
        <v>165</v>
      </c>
      <c r="D191" s="64">
        <v>4</v>
      </c>
      <c r="E191" s="449">
        <f>+ROUND(6.045669*H5,4)</f>
        <v>7.9465000000000003</v>
      </c>
      <c r="F191" s="414">
        <f>+ROUND(E191*D191,3)</f>
        <v>31.786000000000001</v>
      </c>
      <c r="G191" s="64"/>
    </row>
    <row r="192" spans="1:8">
      <c r="A192" s="121"/>
      <c r="B192" s="63"/>
      <c r="C192" s="143"/>
      <c r="D192" s="63"/>
      <c r="E192" s="447"/>
      <c r="F192" s="179"/>
      <c r="G192" s="63"/>
    </row>
    <row r="193" spans="1:8" ht="40.5" customHeight="1">
      <c r="A193" s="120">
        <v>10</v>
      </c>
      <c r="B193" s="62" t="s">
        <v>609</v>
      </c>
      <c r="C193" s="411" t="s">
        <v>165</v>
      </c>
      <c r="D193" s="62">
        <v>6</v>
      </c>
      <c r="E193" s="446">
        <f>+ROUND(6.611799*H5,4)</f>
        <v>8.6905999999999999</v>
      </c>
      <c r="F193" s="178">
        <f>+ROUND(E193*D193,3)</f>
        <v>52.143999999999998</v>
      </c>
      <c r="G193" s="64"/>
      <c r="H193" s="184"/>
    </row>
    <row r="194" spans="1:8">
      <c r="A194" s="121"/>
      <c r="B194" s="143"/>
      <c r="C194" s="63"/>
      <c r="D194" s="63"/>
      <c r="E194" s="447"/>
      <c r="F194" s="179"/>
      <c r="G194" s="63"/>
      <c r="H194" s="184"/>
    </row>
    <row r="195" spans="1:8" ht="43.5" customHeight="1">
      <c r="A195" s="120">
        <v>11</v>
      </c>
      <c r="B195" s="62" t="s">
        <v>434</v>
      </c>
      <c r="C195" s="497" t="s">
        <v>165</v>
      </c>
      <c r="D195" s="62">
        <v>40</v>
      </c>
      <c r="E195" s="446">
        <f>+ROUND(1.6255*H5,4)</f>
        <v>2.1366000000000001</v>
      </c>
      <c r="F195" s="178">
        <f>+ROUND(E195*D195,3)</f>
        <v>85.463999999999999</v>
      </c>
      <c r="G195" s="64"/>
      <c r="H195" s="184"/>
    </row>
    <row r="196" spans="1:8">
      <c r="A196" s="142"/>
      <c r="B196" s="143"/>
      <c r="C196" s="143"/>
      <c r="D196" s="143"/>
      <c r="E196" s="448"/>
      <c r="F196" s="177"/>
      <c r="G196" s="63"/>
      <c r="H196" s="184"/>
    </row>
    <row r="197" spans="1:8" ht="39" customHeight="1">
      <c r="A197" s="120">
        <v>12</v>
      </c>
      <c r="B197" s="62" t="s">
        <v>435</v>
      </c>
      <c r="C197" s="497" t="s">
        <v>165</v>
      </c>
      <c r="D197" s="62">
        <v>2</v>
      </c>
      <c r="E197" s="446">
        <f>+ROUND(1.9782*H5,4)</f>
        <v>2.6002000000000001</v>
      </c>
      <c r="F197" s="178">
        <f>+ROUND(E197*D197,3)</f>
        <v>5.2</v>
      </c>
      <c r="G197" s="64"/>
    </row>
    <row r="198" spans="1:8">
      <c r="A198" s="142"/>
      <c r="B198" s="143"/>
      <c r="C198" s="143"/>
      <c r="D198" s="143"/>
      <c r="E198" s="448"/>
      <c r="F198" s="177"/>
      <c r="G198" s="63"/>
    </row>
    <row r="199" spans="1:8" ht="38.25" customHeight="1">
      <c r="A199" s="121">
        <v>13</v>
      </c>
      <c r="B199" s="62" t="s">
        <v>436</v>
      </c>
      <c r="C199" s="411" t="s">
        <v>165</v>
      </c>
      <c r="D199" s="64">
        <v>3</v>
      </c>
      <c r="E199" s="449">
        <f>+ROUND(2.1594*H5,4)</f>
        <v>2.8382999999999998</v>
      </c>
      <c r="F199" s="414">
        <f>+ROUND(E199*D199,3)</f>
        <v>8.5150000000000006</v>
      </c>
      <c r="G199" s="64"/>
    </row>
    <row r="200" spans="1:8">
      <c r="A200" s="121"/>
      <c r="B200" s="63"/>
      <c r="C200" s="143"/>
      <c r="D200" s="63"/>
      <c r="E200" s="447"/>
      <c r="F200" s="179"/>
      <c r="G200" s="63"/>
    </row>
    <row r="201" spans="1:8" ht="40.5" customHeight="1">
      <c r="A201" s="120">
        <v>14</v>
      </c>
      <c r="B201" s="62" t="s">
        <v>437</v>
      </c>
      <c r="C201" s="411" t="s">
        <v>165</v>
      </c>
      <c r="D201" s="62">
        <v>4</v>
      </c>
      <c r="E201" s="446">
        <f>+ROUND(4.866434*H5,4)</f>
        <v>6.3964999999999996</v>
      </c>
      <c r="F201" s="178">
        <f>+ROUND(E201*D201,3)</f>
        <v>25.585999999999999</v>
      </c>
      <c r="G201" s="64"/>
      <c r="H201" s="184"/>
    </row>
    <row r="202" spans="1:8">
      <c r="A202" s="121"/>
      <c r="B202" s="143"/>
      <c r="C202" s="63"/>
      <c r="D202" s="63"/>
      <c r="E202" s="447"/>
      <c r="F202" s="179"/>
      <c r="G202" s="63"/>
      <c r="H202" s="184"/>
    </row>
    <row r="203" spans="1:8" ht="43.5" customHeight="1">
      <c r="A203" s="120">
        <v>15</v>
      </c>
      <c r="B203" s="62" t="s">
        <v>438</v>
      </c>
      <c r="C203" s="497" t="s">
        <v>165</v>
      </c>
      <c r="D203" s="62">
        <v>3</v>
      </c>
      <c r="E203" s="446">
        <f>+ROUND(3.394495*H5,4)</f>
        <v>4.4618000000000002</v>
      </c>
      <c r="F203" s="178">
        <f>+ROUND(E203*D203,3)</f>
        <v>13.385</v>
      </c>
      <c r="G203" s="64"/>
      <c r="H203" s="184"/>
    </row>
    <row r="204" spans="1:8">
      <c r="A204" s="142"/>
      <c r="B204" s="143"/>
      <c r="C204" s="143"/>
      <c r="D204" s="143"/>
      <c r="E204" s="448"/>
      <c r="F204" s="177"/>
      <c r="G204" s="63"/>
      <c r="H204" s="184"/>
    </row>
    <row r="205" spans="1:8" ht="39" customHeight="1">
      <c r="A205" s="120">
        <v>16</v>
      </c>
      <c r="B205" s="62" t="s">
        <v>439</v>
      </c>
      <c r="C205" s="120" t="s">
        <v>159</v>
      </c>
      <c r="D205" s="62">
        <v>6</v>
      </c>
      <c r="E205" s="446">
        <f>+ROUND(0.546984*H5,4)</f>
        <v>0.71899999999999997</v>
      </c>
      <c r="F205" s="178">
        <f>+ROUND(E205*D205,3)</f>
        <v>4.3140000000000001</v>
      </c>
      <c r="G205" s="64"/>
    </row>
    <row r="206" spans="1:8">
      <c r="A206" s="142"/>
      <c r="B206" s="143"/>
      <c r="C206" s="143"/>
      <c r="D206" s="143"/>
      <c r="E206" s="448"/>
      <c r="F206" s="177"/>
      <c r="G206" s="63"/>
    </row>
    <row r="207" spans="1:8" ht="39" customHeight="1">
      <c r="A207" s="120">
        <v>17</v>
      </c>
      <c r="B207" s="62" t="s">
        <v>440</v>
      </c>
      <c r="C207" s="120" t="s">
        <v>159</v>
      </c>
      <c r="D207" s="62">
        <v>40</v>
      </c>
      <c r="E207" s="446">
        <f>+ROUND(0.6602*H5,4)</f>
        <v>0.86780000000000002</v>
      </c>
      <c r="F207" s="178">
        <f>+ROUND(E207*D207,3)</f>
        <v>34.712000000000003</v>
      </c>
      <c r="G207" s="64"/>
    </row>
    <row r="208" spans="1:8">
      <c r="A208" s="142"/>
      <c r="B208" s="143"/>
      <c r="C208" s="143"/>
      <c r="D208" s="143"/>
      <c r="E208" s="448"/>
      <c r="F208" s="177"/>
      <c r="G208" s="63"/>
    </row>
    <row r="209" spans="1:7" ht="39" customHeight="1">
      <c r="A209" s="120">
        <v>18</v>
      </c>
      <c r="B209" s="62" t="s">
        <v>441</v>
      </c>
      <c r="C209" s="120" t="s">
        <v>159</v>
      </c>
      <c r="D209" s="62">
        <v>110</v>
      </c>
      <c r="E209" s="446">
        <f>+ROUND(0.681944*H5,4)</f>
        <v>0.89639999999999997</v>
      </c>
      <c r="F209" s="178">
        <f>+ROUND(E209*D209,3)</f>
        <v>98.603999999999999</v>
      </c>
      <c r="G209" s="64"/>
    </row>
    <row r="210" spans="1:7">
      <c r="A210" s="142"/>
      <c r="B210" s="143"/>
      <c r="C210" s="143"/>
      <c r="D210" s="143"/>
      <c r="E210" s="448"/>
      <c r="F210" s="177"/>
      <c r="G210" s="63"/>
    </row>
    <row r="211" spans="1:7" ht="39" customHeight="1">
      <c r="A211" s="120">
        <v>19</v>
      </c>
      <c r="B211" s="62" t="s">
        <v>442</v>
      </c>
      <c r="C211" s="120" t="s">
        <v>159</v>
      </c>
      <c r="D211" s="62">
        <v>180</v>
      </c>
      <c r="E211" s="446">
        <f>+ROUND(1.139861*H5,4)</f>
        <v>1.4982</v>
      </c>
      <c r="F211" s="178">
        <f>+ROUND(E211*D211,3)</f>
        <v>269.67599999999999</v>
      </c>
      <c r="G211" s="64"/>
    </row>
    <row r="212" spans="1:7">
      <c r="A212" s="142"/>
      <c r="B212" s="143"/>
      <c r="C212" s="143"/>
      <c r="D212" s="143"/>
      <c r="E212" s="448"/>
      <c r="F212" s="177"/>
      <c r="G212" s="63"/>
    </row>
    <row r="213" spans="1:7" ht="39" customHeight="1">
      <c r="A213" s="120">
        <v>20</v>
      </c>
      <c r="B213" s="62" t="s">
        <v>443</v>
      </c>
      <c r="C213" s="120" t="s">
        <v>159</v>
      </c>
      <c r="D213" s="62">
        <v>46</v>
      </c>
      <c r="E213" s="446">
        <f>+ROUND(3.016*H5,4)</f>
        <v>3.9643000000000002</v>
      </c>
      <c r="F213" s="178">
        <f>+ROUND(E213*D213,3)</f>
        <v>182.358</v>
      </c>
      <c r="G213" s="64"/>
    </row>
    <row r="214" spans="1:7">
      <c r="A214" s="142"/>
      <c r="B214" s="143"/>
      <c r="C214" s="143"/>
      <c r="D214" s="143"/>
      <c r="E214" s="448"/>
      <c r="F214" s="177"/>
      <c r="G214" s="63"/>
    </row>
    <row r="215" spans="1:7" ht="39" customHeight="1">
      <c r="A215" s="120">
        <v>21</v>
      </c>
      <c r="B215" s="62" t="s">
        <v>444</v>
      </c>
      <c r="C215" s="120" t="s">
        <v>159</v>
      </c>
      <c r="D215" s="62">
        <v>180</v>
      </c>
      <c r="E215" s="446">
        <f>+ROUND(0.9891*H5,4)</f>
        <v>1.3001</v>
      </c>
      <c r="F215" s="178">
        <f>+ROUND(E215*D215,3)</f>
        <v>234.018</v>
      </c>
      <c r="G215" s="64"/>
    </row>
    <row r="216" spans="1:7">
      <c r="A216" s="142"/>
      <c r="B216" s="143"/>
      <c r="C216" s="143"/>
      <c r="D216" s="143"/>
      <c r="E216" s="448"/>
      <c r="F216" s="177"/>
      <c r="G216" s="63"/>
    </row>
    <row r="217" spans="1:7" ht="39" customHeight="1">
      <c r="A217" s="120">
        <v>22</v>
      </c>
      <c r="B217" s="62" t="s">
        <v>487</v>
      </c>
      <c r="C217" s="120" t="s">
        <v>159</v>
      </c>
      <c r="D217" s="62">
        <v>100</v>
      </c>
      <c r="E217" s="446">
        <f>+ROUND(0.7385*H5,4)</f>
        <v>0.97070000000000001</v>
      </c>
      <c r="F217" s="178">
        <f>+ROUND(E217*D217,3)</f>
        <v>97.07</v>
      </c>
      <c r="G217" s="64"/>
    </row>
    <row r="218" spans="1:7">
      <c r="A218" s="142"/>
      <c r="B218" s="143"/>
      <c r="C218" s="143"/>
      <c r="D218" s="143"/>
      <c r="E218" s="448"/>
      <c r="F218" s="177"/>
      <c r="G218" s="143"/>
    </row>
    <row r="219" spans="1:7" ht="39" customHeight="1">
      <c r="A219" s="121">
        <v>23</v>
      </c>
      <c r="B219" s="64" t="s">
        <v>613</v>
      </c>
      <c r="C219" s="121" t="s">
        <v>159</v>
      </c>
      <c r="D219" s="64">
        <v>4</v>
      </c>
      <c r="E219" s="449">
        <f>+ROUND(2.9328*H5,4)</f>
        <v>3.8549000000000002</v>
      </c>
      <c r="F219" s="414">
        <f>+ROUND(E219*D219,3)</f>
        <v>15.42</v>
      </c>
      <c r="G219" s="64"/>
    </row>
    <row r="220" spans="1:7">
      <c r="A220" s="142"/>
      <c r="B220" s="143"/>
      <c r="C220" s="143"/>
      <c r="D220" s="143"/>
      <c r="E220" s="448"/>
      <c r="F220" s="177"/>
      <c r="G220" s="63"/>
    </row>
    <row r="221" spans="1:7" ht="39" customHeight="1">
      <c r="A221" s="120">
        <v>24</v>
      </c>
      <c r="B221" s="62" t="s">
        <v>611</v>
      </c>
      <c r="C221" s="120" t="s">
        <v>159</v>
      </c>
      <c r="D221" s="62">
        <v>10</v>
      </c>
      <c r="E221" s="446">
        <f>+ROUND(0.9695*H5,4)</f>
        <v>1.2743</v>
      </c>
      <c r="F221" s="178">
        <f>+ROUND(E221*D221,3)</f>
        <v>12.743</v>
      </c>
      <c r="G221" s="64"/>
    </row>
    <row r="222" spans="1:7">
      <c r="A222" s="142"/>
      <c r="B222" s="143"/>
      <c r="C222" s="143"/>
      <c r="D222" s="143"/>
      <c r="E222" s="448"/>
      <c r="F222" s="177"/>
      <c r="G222" s="63"/>
    </row>
    <row r="223" spans="1:7" ht="39" customHeight="1">
      <c r="A223" s="120">
        <v>25</v>
      </c>
      <c r="B223" s="62" t="s">
        <v>612</v>
      </c>
      <c r="C223" s="120" t="s">
        <v>159</v>
      </c>
      <c r="D223" s="62">
        <v>36</v>
      </c>
      <c r="E223" s="446">
        <f>+ROUND(0.5075*H5,4)</f>
        <v>0.66710000000000003</v>
      </c>
      <c r="F223" s="178">
        <f>+ROUND(E223*D223,3)</f>
        <v>24.015999999999998</v>
      </c>
      <c r="G223" s="64"/>
    </row>
    <row r="224" spans="1:7">
      <c r="A224" s="142"/>
      <c r="B224" s="143"/>
      <c r="C224" s="143"/>
      <c r="D224" s="143"/>
      <c r="E224" s="448"/>
      <c r="F224" s="177"/>
      <c r="G224" s="63"/>
    </row>
    <row r="225" spans="1:7" ht="41.25" customHeight="1">
      <c r="A225" s="120">
        <v>26</v>
      </c>
      <c r="B225" s="62" t="s">
        <v>445</v>
      </c>
      <c r="C225" s="120" t="s">
        <v>163</v>
      </c>
      <c r="D225" s="62">
        <v>2.2000000000000002</v>
      </c>
      <c r="E225" s="446">
        <f>+ROUND(0.902596*H5,4)</f>
        <v>1.1863999999999999</v>
      </c>
      <c r="F225" s="178">
        <f>+ROUND(E225*D225,3)</f>
        <v>2.61</v>
      </c>
      <c r="G225" s="64"/>
    </row>
    <row r="226" spans="1:7">
      <c r="A226" s="142"/>
      <c r="B226" s="143"/>
      <c r="C226" s="143"/>
      <c r="D226" s="143"/>
      <c r="E226" s="448"/>
      <c r="F226" s="177"/>
      <c r="G226" s="63"/>
    </row>
    <row r="227" spans="1:7" ht="28.5" customHeight="1">
      <c r="A227" s="121"/>
      <c r="B227" s="468" t="s">
        <v>447</v>
      </c>
      <c r="C227" s="121"/>
      <c r="D227" s="64"/>
      <c r="E227" s="186"/>
      <c r="F227" s="186"/>
      <c r="G227" s="186"/>
    </row>
    <row r="228" spans="1:7" ht="13.5" customHeight="1">
      <c r="A228" s="142"/>
      <c r="B228" s="143"/>
      <c r="C228" s="143"/>
      <c r="D228" s="143"/>
      <c r="E228" s="457"/>
      <c r="F228" s="457"/>
      <c r="G228" s="122"/>
    </row>
    <row r="229" spans="1:7" ht="39" customHeight="1">
      <c r="A229" s="120">
        <v>27</v>
      </c>
      <c r="B229" s="62" t="s">
        <v>448</v>
      </c>
      <c r="C229" s="120" t="s">
        <v>159</v>
      </c>
      <c r="D229" s="62">
        <v>2</v>
      </c>
      <c r="E229" s="446">
        <f>+ROUND(0.681944*H5,4)</f>
        <v>0.89639999999999997</v>
      </c>
      <c r="F229" s="178">
        <f>+ROUND(E229*D229,3)</f>
        <v>1.7929999999999999</v>
      </c>
      <c r="G229" s="64"/>
    </row>
    <row r="230" spans="1:7">
      <c r="A230" s="142"/>
      <c r="B230" s="143"/>
      <c r="C230" s="143"/>
      <c r="D230" s="143"/>
      <c r="E230" s="448"/>
      <c r="F230" s="177"/>
      <c r="G230" s="63"/>
    </row>
    <row r="231" spans="1:7" ht="41.25" customHeight="1">
      <c r="A231" s="120">
        <v>28</v>
      </c>
      <c r="B231" s="62" t="s">
        <v>449</v>
      </c>
      <c r="C231" s="120" t="s">
        <v>163</v>
      </c>
      <c r="D231" s="62">
        <v>0.06</v>
      </c>
      <c r="E231" s="446">
        <f>+ROUND(18.6795*H5,4)</f>
        <v>24.552499999999998</v>
      </c>
      <c r="F231" s="178">
        <f>+ROUND(E231*D231,3)</f>
        <v>1.4730000000000001</v>
      </c>
      <c r="G231" s="64"/>
    </row>
    <row r="232" spans="1:7">
      <c r="A232" s="142"/>
      <c r="B232" s="143"/>
      <c r="C232" s="143"/>
      <c r="D232" s="143"/>
      <c r="E232" s="448"/>
      <c r="F232" s="177"/>
      <c r="G232" s="63"/>
    </row>
    <row r="233" spans="1:7" ht="39" customHeight="1">
      <c r="A233" s="120">
        <v>29</v>
      </c>
      <c r="B233" s="62" t="s">
        <v>450</v>
      </c>
      <c r="C233" s="120" t="s">
        <v>159</v>
      </c>
      <c r="D233" s="62">
        <v>3</v>
      </c>
      <c r="E233" s="446">
        <f>+ROUND(1.139861*H5,4)</f>
        <v>1.4982</v>
      </c>
      <c r="F233" s="178">
        <f>+ROUND(E233*D233,3)</f>
        <v>4.4950000000000001</v>
      </c>
      <c r="G233" s="64"/>
    </row>
    <row r="234" spans="1:7">
      <c r="A234" s="142"/>
      <c r="B234" s="143"/>
      <c r="C234" s="143"/>
      <c r="D234" s="143"/>
      <c r="E234" s="448"/>
      <c r="F234" s="177"/>
      <c r="G234" s="63"/>
    </row>
    <row r="235" spans="1:7" ht="39" customHeight="1">
      <c r="A235" s="120">
        <v>30</v>
      </c>
      <c r="B235" s="62" t="s">
        <v>451</v>
      </c>
      <c r="C235" s="120" t="s">
        <v>159</v>
      </c>
      <c r="D235" s="62">
        <v>6</v>
      </c>
      <c r="E235" s="446">
        <f>+ROUND(0.546984*H5,4)</f>
        <v>0.71899999999999997</v>
      </c>
      <c r="F235" s="178">
        <f>+ROUND(E235*D235,3)</f>
        <v>4.3140000000000001</v>
      </c>
      <c r="G235" s="64"/>
    </row>
    <row r="236" spans="1:7">
      <c r="A236" s="142"/>
      <c r="B236" s="143"/>
      <c r="C236" s="143"/>
      <c r="D236" s="143"/>
      <c r="E236" s="448"/>
      <c r="F236" s="177"/>
      <c r="G236" s="63"/>
    </row>
    <row r="237" spans="1:7" ht="39" customHeight="1">
      <c r="A237" s="120">
        <v>31</v>
      </c>
      <c r="B237" s="62" t="s">
        <v>452</v>
      </c>
      <c r="C237" s="120" t="s">
        <v>159</v>
      </c>
      <c r="D237" s="62">
        <v>4</v>
      </c>
      <c r="E237" s="446">
        <f>+ROUND(0.9891*H5,4)</f>
        <v>1.3001</v>
      </c>
      <c r="F237" s="178">
        <f>+ROUND(E237*D237,3)</f>
        <v>5.2</v>
      </c>
      <c r="G237" s="64"/>
    </row>
    <row r="238" spans="1:7">
      <c r="A238" s="142"/>
      <c r="B238" s="143"/>
      <c r="C238" s="143"/>
      <c r="D238" s="143"/>
      <c r="E238" s="448"/>
      <c r="F238" s="177"/>
      <c r="G238" s="63"/>
    </row>
    <row r="239" spans="1:7" ht="39" customHeight="1">
      <c r="A239" s="120">
        <v>32</v>
      </c>
      <c r="B239" s="62" t="s">
        <v>443</v>
      </c>
      <c r="C239" s="120" t="s">
        <v>159</v>
      </c>
      <c r="D239" s="62">
        <v>6</v>
      </c>
      <c r="E239" s="446">
        <f>+ROUND(1.0543*H5,4)</f>
        <v>1.3857999999999999</v>
      </c>
      <c r="F239" s="178">
        <f>+ROUND(E239*D239,3)</f>
        <v>8.3149999999999995</v>
      </c>
      <c r="G239" s="64"/>
    </row>
    <row r="240" spans="1:7">
      <c r="A240" s="142"/>
      <c r="B240" s="143"/>
      <c r="C240" s="143"/>
      <c r="D240" s="143"/>
      <c r="E240" s="448"/>
      <c r="F240" s="177"/>
      <c r="G240" s="63"/>
    </row>
    <row r="241" spans="1:10" ht="28.5" customHeight="1">
      <c r="A241" s="121"/>
      <c r="B241" s="468" t="s">
        <v>603</v>
      </c>
      <c r="C241" s="121"/>
      <c r="D241" s="64"/>
      <c r="E241" s="186"/>
      <c r="F241" s="186"/>
      <c r="G241" s="186"/>
    </row>
    <row r="242" spans="1:10" ht="13.5" customHeight="1">
      <c r="A242" s="142"/>
      <c r="B242" s="143"/>
      <c r="C242" s="143"/>
      <c r="D242" s="143"/>
      <c r="E242" s="457"/>
      <c r="F242" s="457"/>
      <c r="G242" s="122"/>
    </row>
    <row r="243" spans="1:10" ht="43.5" customHeight="1">
      <c r="A243" s="120">
        <v>33</v>
      </c>
      <c r="B243" s="62" t="s">
        <v>502</v>
      </c>
      <c r="C243" s="497" t="s">
        <v>165</v>
      </c>
      <c r="D243" s="62">
        <v>9</v>
      </c>
      <c r="E243" s="446">
        <f>+ROUND(29.2871*H5,4)</f>
        <v>38.495199999999997</v>
      </c>
      <c r="F243" s="178">
        <f>+ROUND(E243*D243,3)</f>
        <v>346.45699999999999</v>
      </c>
      <c r="G243" s="64"/>
      <c r="H243" s="184"/>
    </row>
    <row r="244" spans="1:10">
      <c r="A244" s="142"/>
      <c r="B244" s="143"/>
      <c r="C244" s="143"/>
      <c r="D244" s="143"/>
      <c r="E244" s="448"/>
      <c r="F244" s="177"/>
      <c r="G244" s="63"/>
      <c r="H244" s="184"/>
    </row>
    <row r="245" spans="1:10" ht="39" customHeight="1">
      <c r="A245" s="120">
        <v>34</v>
      </c>
      <c r="B245" s="62" t="s">
        <v>454</v>
      </c>
      <c r="C245" s="120" t="s">
        <v>159</v>
      </c>
      <c r="D245" s="62">
        <v>500</v>
      </c>
      <c r="E245" s="446">
        <f>+ROUND(0.706419*H5,4)</f>
        <v>0.92849999999999999</v>
      </c>
      <c r="F245" s="178">
        <f>+ROUND(E245*D245,3)</f>
        <v>464.25</v>
      </c>
      <c r="G245" s="64"/>
    </row>
    <row r="246" spans="1:10">
      <c r="A246" s="142"/>
      <c r="B246" s="143"/>
      <c r="C246" s="143"/>
      <c r="D246" s="143"/>
      <c r="E246" s="448"/>
      <c r="F246" s="177"/>
      <c r="G246" s="63"/>
    </row>
    <row r="247" spans="1:10" ht="39" customHeight="1">
      <c r="A247" s="120">
        <v>35</v>
      </c>
      <c r="B247" s="62" t="s">
        <v>440</v>
      </c>
      <c r="C247" s="120" t="s">
        <v>159</v>
      </c>
      <c r="D247" s="62">
        <v>50</v>
      </c>
      <c r="E247" s="446">
        <f>+ROUND(0.6602*H5,4)</f>
        <v>0.86780000000000002</v>
      </c>
      <c r="F247" s="178">
        <f>+ROUND(E247*D247,3)</f>
        <v>43.39</v>
      </c>
      <c r="G247" s="64"/>
    </row>
    <row r="248" spans="1:10">
      <c r="A248" s="142"/>
      <c r="B248" s="143"/>
      <c r="C248" s="143"/>
      <c r="D248" s="143"/>
      <c r="E248" s="448"/>
      <c r="F248" s="177"/>
      <c r="G248" s="63"/>
    </row>
    <row r="249" spans="1:10" ht="28.5" customHeight="1">
      <c r="A249" s="121"/>
      <c r="B249" s="467" t="s">
        <v>455</v>
      </c>
      <c r="C249" s="121"/>
      <c r="D249" s="64"/>
      <c r="E249" s="186"/>
      <c r="F249" s="186"/>
      <c r="G249" s="186"/>
    </row>
    <row r="250" spans="1:10" ht="13.5" customHeight="1">
      <c r="A250" s="142"/>
      <c r="B250" s="143"/>
      <c r="C250" s="143"/>
      <c r="D250" s="143"/>
      <c r="E250" s="457"/>
      <c r="F250" s="457"/>
      <c r="G250" s="457"/>
    </row>
    <row r="251" spans="1:10" ht="53.25" customHeight="1">
      <c r="A251" s="121">
        <v>36</v>
      </c>
      <c r="B251" s="64" t="s">
        <v>506</v>
      </c>
      <c r="C251" s="503" t="s">
        <v>165</v>
      </c>
      <c r="D251" s="64">
        <v>1</v>
      </c>
      <c r="E251" s="449">
        <f>+ROUND(7.2389*H5,4)</f>
        <v>9.5149000000000008</v>
      </c>
      <c r="F251" s="414">
        <f>+ROUND(E251*D251,3)</f>
        <v>9.5150000000000006</v>
      </c>
      <c r="G251" s="64"/>
      <c r="H251" s="184"/>
    </row>
    <row r="252" spans="1:10">
      <c r="A252" s="142"/>
      <c r="B252" s="63"/>
      <c r="C252" s="143"/>
      <c r="D252" s="143"/>
      <c r="E252" s="448"/>
      <c r="F252" s="177"/>
      <c r="G252" s="63"/>
      <c r="H252" s="184"/>
    </row>
    <row r="253" spans="1:10" ht="43.5" customHeight="1">
      <c r="A253" s="120">
        <v>37</v>
      </c>
      <c r="B253" s="62" t="s">
        <v>605</v>
      </c>
      <c r="C253" s="497" t="s">
        <v>165</v>
      </c>
      <c r="D253" s="62">
        <v>1</v>
      </c>
      <c r="E253" s="446">
        <f>+ROUND(4.2311*H5,4)</f>
        <v>5.5613999999999999</v>
      </c>
      <c r="F253" s="178">
        <f>+ROUND(E253*D253,3)</f>
        <v>5.5609999999999999</v>
      </c>
      <c r="G253" s="64"/>
      <c r="H253" s="184"/>
    </row>
    <row r="254" spans="1:10" ht="12" thickBot="1">
      <c r="A254" s="142"/>
      <c r="B254" s="143"/>
      <c r="C254" s="143"/>
      <c r="D254" s="143"/>
      <c r="E254" s="448"/>
      <c r="F254" s="177"/>
      <c r="G254" s="63"/>
      <c r="H254" s="184"/>
    </row>
    <row r="255" spans="1:10" s="480" customFormat="1" ht="23.4" thickBot="1">
      <c r="A255" s="183"/>
      <c r="B255" s="530" t="s">
        <v>550</v>
      </c>
      <c r="C255" s="183"/>
      <c r="D255" s="183"/>
      <c r="E255" s="531"/>
      <c r="F255" s="532">
        <f>+ROUND(SUM(F175:F254),3)</f>
        <v>2315.319</v>
      </c>
      <c r="G255" s="360"/>
      <c r="J255" s="533"/>
    </row>
    <row r="256" spans="1:10" s="135" customFormat="1" ht="18.75" customHeight="1">
      <c r="A256" s="361"/>
      <c r="B256" s="185" t="s">
        <v>525</v>
      </c>
      <c r="C256" s="362"/>
      <c r="D256" s="363"/>
      <c r="E256" s="451"/>
      <c r="F256" s="416"/>
      <c r="G256" s="364"/>
      <c r="H256" s="365"/>
    </row>
    <row r="257" spans="1:8" ht="15.75" customHeight="1">
      <c r="A257" s="366"/>
      <c r="B257" s="537" t="s">
        <v>554</v>
      </c>
      <c r="C257" s="120"/>
      <c r="D257" s="471"/>
      <c r="E257" s="472"/>
      <c r="F257" s="178"/>
      <c r="G257" s="400"/>
      <c r="H257" s="397"/>
    </row>
    <row r="258" spans="1:8" ht="15.75" customHeight="1">
      <c r="A258" s="469"/>
      <c r="B258" s="538" t="s">
        <v>555</v>
      </c>
      <c r="C258" s="121"/>
      <c r="D258" s="401"/>
      <c r="E258" s="447"/>
      <c r="F258" s="414"/>
      <c r="G258" s="400"/>
      <c r="H258" s="397"/>
    </row>
    <row r="259" spans="1:8" ht="15.75" customHeight="1">
      <c r="A259" s="469"/>
      <c r="B259" s="539" t="s">
        <v>553</v>
      </c>
      <c r="C259" s="411"/>
      <c r="D259" s="401"/>
      <c r="E259" s="447"/>
      <c r="F259" s="414"/>
      <c r="G259" s="400"/>
      <c r="H259" s="397"/>
    </row>
    <row r="260" spans="1:8" ht="15.75" customHeight="1">
      <c r="A260" s="469"/>
      <c r="B260" s="540" t="s">
        <v>552</v>
      </c>
      <c r="C260" s="535"/>
      <c r="D260" s="470"/>
      <c r="E260" s="448"/>
      <c r="F260" s="459"/>
      <c r="G260" s="400"/>
      <c r="H260" s="397"/>
    </row>
    <row r="261" spans="1:8" ht="12.75" customHeight="1">
      <c r="A261" s="542">
        <v>1</v>
      </c>
      <c r="B261" s="541" t="s">
        <v>557</v>
      </c>
      <c r="C261" s="497" t="s">
        <v>165</v>
      </c>
      <c r="D261" s="471">
        <v>1</v>
      </c>
      <c r="E261" s="472">
        <v>7.8</v>
      </c>
      <c r="F261" s="178">
        <f>+ROUND(D261*E261,3)</f>
        <v>7.8</v>
      </c>
      <c r="G261" s="400"/>
      <c r="H261" s="397"/>
    </row>
    <row r="262" spans="1:8" ht="11.25" customHeight="1">
      <c r="A262" s="543"/>
      <c r="B262" s="536" t="s">
        <v>558</v>
      </c>
      <c r="C262" s="411"/>
      <c r="D262" s="401"/>
      <c r="E262" s="447"/>
      <c r="F262" s="414"/>
      <c r="G262" s="400"/>
      <c r="H262" s="397"/>
    </row>
    <row r="263" spans="1:8" ht="18" customHeight="1">
      <c r="A263" s="543"/>
      <c r="B263" s="534" t="s">
        <v>556</v>
      </c>
      <c r="C263" s="535"/>
      <c r="D263" s="470"/>
      <c r="E263" s="448"/>
      <c r="F263" s="459"/>
      <c r="G263" s="400"/>
      <c r="H263" s="397"/>
    </row>
    <row r="264" spans="1:8" ht="12.75" customHeight="1">
      <c r="A264" s="542">
        <v>2</v>
      </c>
      <c r="B264" s="541" t="s">
        <v>559</v>
      </c>
      <c r="C264" s="497" t="s">
        <v>165</v>
      </c>
      <c r="D264" s="471">
        <v>1</v>
      </c>
      <c r="E264" s="472">
        <v>1.67</v>
      </c>
      <c r="F264" s="178">
        <f>+ROUND(D264*E264,3)</f>
        <v>1.67</v>
      </c>
      <c r="G264" s="400"/>
      <c r="H264" s="397"/>
    </row>
    <row r="265" spans="1:8" ht="11.25" customHeight="1">
      <c r="A265" s="543"/>
      <c r="B265" s="536" t="s">
        <v>560</v>
      </c>
      <c r="C265" s="411"/>
      <c r="D265" s="401"/>
      <c r="E265" s="447"/>
      <c r="F265" s="414"/>
      <c r="G265" s="400"/>
      <c r="H265" s="397"/>
    </row>
    <row r="266" spans="1:8" ht="18" customHeight="1">
      <c r="A266" s="543"/>
      <c r="B266" s="534" t="s">
        <v>561</v>
      </c>
      <c r="C266" s="535"/>
      <c r="D266" s="470"/>
      <c r="E266" s="448"/>
      <c r="F266" s="459"/>
      <c r="G266" s="400"/>
      <c r="H266" s="397"/>
    </row>
    <row r="267" spans="1:8" ht="12.75" customHeight="1">
      <c r="A267" s="542">
        <v>3</v>
      </c>
      <c r="B267" s="541" t="s">
        <v>559</v>
      </c>
      <c r="C267" s="497" t="s">
        <v>165</v>
      </c>
      <c r="D267" s="471">
        <v>1</v>
      </c>
      <c r="E267" s="472">
        <v>2.5</v>
      </c>
      <c r="F267" s="178">
        <f>+ROUND(D267*E267,3)</f>
        <v>2.5</v>
      </c>
      <c r="G267" s="400"/>
      <c r="H267" s="397"/>
    </row>
    <row r="268" spans="1:8" ht="11.25" customHeight="1">
      <c r="A268" s="543"/>
      <c r="B268" s="536" t="s">
        <v>562</v>
      </c>
      <c r="C268" s="411"/>
      <c r="D268" s="401"/>
      <c r="E268" s="447"/>
      <c r="F268" s="414"/>
      <c r="G268" s="400"/>
      <c r="H268" s="397"/>
    </row>
    <row r="269" spans="1:8" ht="18" customHeight="1">
      <c r="A269" s="543"/>
      <c r="B269" s="534" t="s">
        <v>563</v>
      </c>
      <c r="C269" s="535"/>
      <c r="D269" s="470"/>
      <c r="E269" s="448"/>
      <c r="F269" s="459"/>
      <c r="G269" s="400"/>
      <c r="H269" s="397"/>
    </row>
    <row r="270" spans="1:8" ht="12.75" customHeight="1">
      <c r="A270" s="542">
        <v>4</v>
      </c>
      <c r="B270" s="541" t="s">
        <v>559</v>
      </c>
      <c r="C270" s="497" t="s">
        <v>165</v>
      </c>
      <c r="D270" s="471">
        <v>2</v>
      </c>
      <c r="E270" s="472">
        <v>7</v>
      </c>
      <c r="F270" s="178">
        <f>+ROUND(D270*E270,3)</f>
        <v>14</v>
      </c>
      <c r="G270" s="400"/>
      <c r="H270" s="397"/>
    </row>
    <row r="271" spans="1:8" ht="11.25" customHeight="1">
      <c r="A271" s="543"/>
      <c r="B271" s="536" t="s">
        <v>564</v>
      </c>
      <c r="C271" s="411"/>
      <c r="D271" s="401"/>
      <c r="E271" s="447"/>
      <c r="F271" s="414"/>
      <c r="G271" s="400"/>
      <c r="H271" s="397"/>
    </row>
    <row r="272" spans="1:8" ht="18" customHeight="1">
      <c r="A272" s="543"/>
      <c r="B272" s="534" t="s">
        <v>565</v>
      </c>
      <c r="C272" s="535"/>
      <c r="D272" s="470"/>
      <c r="E272" s="448"/>
      <c r="F272" s="459"/>
      <c r="G272" s="400"/>
      <c r="H272" s="397"/>
    </row>
    <row r="273" spans="1:9" ht="12.75" customHeight="1">
      <c r="A273" s="542">
        <v>5</v>
      </c>
      <c r="B273" s="541" t="s">
        <v>567</v>
      </c>
      <c r="C273" s="497" t="s">
        <v>165</v>
      </c>
      <c r="D273" s="471">
        <v>6</v>
      </c>
      <c r="E273" s="472">
        <v>7.3</v>
      </c>
      <c r="F273" s="178">
        <f>+ROUND(D273*E273,3)</f>
        <v>43.8</v>
      </c>
      <c r="G273" s="400"/>
      <c r="H273" s="397"/>
    </row>
    <row r="274" spans="1:9" ht="11.25" customHeight="1">
      <c r="A274" s="543"/>
      <c r="B274" s="536" t="s">
        <v>566</v>
      </c>
      <c r="C274" s="411"/>
      <c r="D274" s="401"/>
      <c r="E274" s="447"/>
      <c r="F274" s="414"/>
      <c r="G274" s="400"/>
      <c r="H274" s="397"/>
    </row>
    <row r="275" spans="1:9" ht="18" customHeight="1">
      <c r="A275" s="543"/>
      <c r="B275" s="534" t="s">
        <v>576</v>
      </c>
      <c r="C275" s="535"/>
      <c r="D275" s="470"/>
      <c r="E275" s="448"/>
      <c r="F275" s="459"/>
      <c r="G275" s="400"/>
      <c r="H275" s="397"/>
    </row>
    <row r="276" spans="1:9" ht="12.75" customHeight="1">
      <c r="A276" s="542">
        <v>6</v>
      </c>
      <c r="B276" s="541" t="s">
        <v>568</v>
      </c>
      <c r="C276" s="497" t="s">
        <v>165</v>
      </c>
      <c r="D276" s="471">
        <v>9</v>
      </c>
      <c r="E276" s="472">
        <v>30</v>
      </c>
      <c r="F276" s="178">
        <f>+ROUND(D276*E276,3)</f>
        <v>270</v>
      </c>
      <c r="G276" s="400"/>
      <c r="H276" s="397"/>
    </row>
    <row r="277" spans="1:9" ht="18" customHeight="1">
      <c r="A277" s="543"/>
      <c r="B277" s="534" t="s">
        <v>569</v>
      </c>
      <c r="C277" s="535"/>
      <c r="D277" s="470"/>
      <c r="E277" s="448"/>
      <c r="F277" s="459"/>
      <c r="G277" s="400"/>
      <c r="H277" s="397"/>
    </row>
    <row r="278" spans="1:9" ht="12.75" customHeight="1">
      <c r="A278" s="542">
        <v>7</v>
      </c>
      <c r="B278" s="544" t="s">
        <v>570</v>
      </c>
      <c r="C278" s="497" t="s">
        <v>165</v>
      </c>
      <c r="D278" s="471">
        <v>1</v>
      </c>
      <c r="E278" s="472">
        <v>25</v>
      </c>
      <c r="F278" s="178">
        <f>+ROUND(D278*E278,3)</f>
        <v>25</v>
      </c>
      <c r="G278" s="400"/>
      <c r="H278" s="397"/>
    </row>
    <row r="279" spans="1:9" ht="18" customHeight="1">
      <c r="A279" s="543"/>
      <c r="B279" s="547" t="s">
        <v>571</v>
      </c>
      <c r="C279" s="535"/>
      <c r="D279" s="470"/>
      <c r="E279" s="448"/>
      <c r="F279" s="459"/>
      <c r="G279" s="400"/>
      <c r="H279" s="397"/>
    </row>
    <row r="280" spans="1:9" ht="12.75" customHeight="1">
      <c r="A280" s="542">
        <v>8</v>
      </c>
      <c r="B280" s="546" t="s">
        <v>570</v>
      </c>
      <c r="C280" s="497" t="s">
        <v>165</v>
      </c>
      <c r="D280" s="471">
        <v>1</v>
      </c>
      <c r="E280" s="472">
        <v>50</v>
      </c>
      <c r="F280" s="178">
        <f>+ROUND(D280*E280,3)</f>
        <v>50</v>
      </c>
      <c r="G280" s="400"/>
      <c r="H280" s="397"/>
    </row>
    <row r="281" spans="1:9" ht="18" customHeight="1" thickBot="1">
      <c r="A281" s="543"/>
      <c r="B281" s="545" t="s">
        <v>614</v>
      </c>
      <c r="C281" s="535"/>
      <c r="D281" s="470"/>
      <c r="E281" s="448"/>
      <c r="F281" s="459"/>
      <c r="G281" s="400"/>
      <c r="H281" s="397"/>
    </row>
    <row r="282" spans="1:9" ht="12" thickBot="1">
      <c r="A282" s="369"/>
      <c r="B282" s="370" t="s">
        <v>574</v>
      </c>
      <c r="C282" s="371"/>
      <c r="D282" s="372"/>
      <c r="E282" s="453"/>
      <c r="F282" s="417">
        <f>+ROUND(SUM(F261:F281),3)</f>
        <v>414.77</v>
      </c>
      <c r="G282" s="360"/>
    </row>
    <row r="283" spans="1:9" ht="13.2">
      <c r="A283" s="360"/>
      <c r="B283" s="552" t="s">
        <v>577</v>
      </c>
      <c r="C283" s="551"/>
      <c r="D283" s="375"/>
      <c r="E283" s="454"/>
      <c r="F283" s="418">
        <f>+ROUND(F282*1.0572*1.02*1.0015,3)</f>
        <v>447.93599999999998</v>
      </c>
      <c r="G283" s="376"/>
    </row>
    <row r="284" spans="1:9" ht="13.2">
      <c r="A284" s="360"/>
      <c r="B284" s="377" t="s">
        <v>575</v>
      </c>
      <c r="C284" s="374"/>
      <c r="D284" s="375"/>
      <c r="E284" s="454"/>
      <c r="F284" s="419"/>
      <c r="G284" s="360"/>
    </row>
    <row r="285" spans="1:9" ht="16.5" customHeight="1" thickBot="1">
      <c r="A285" s="402"/>
      <c r="B285" s="403" t="s">
        <v>223</v>
      </c>
      <c r="C285" s="404"/>
      <c r="D285" s="405"/>
      <c r="E285" s="455"/>
      <c r="F285" s="420"/>
      <c r="G285" s="378"/>
    </row>
    <row r="286" spans="1:9" ht="13.8" thickBot="1">
      <c r="A286" s="158"/>
      <c r="B286" s="379" t="s">
        <v>604</v>
      </c>
      <c r="C286" s="380"/>
      <c r="D286" s="380"/>
      <c r="E286" s="456"/>
      <c r="F286" s="421">
        <f>ROUND(F283+F255,3)</f>
        <v>2763.2550000000001</v>
      </c>
      <c r="G286" s="392">
        <f>+F286/F287</f>
        <v>0.19984125549187293</v>
      </c>
      <c r="H286" s="406"/>
    </row>
    <row r="287" spans="1:9" ht="13.8" thickBot="1">
      <c r="A287" s="142"/>
      <c r="B287" s="185" t="s">
        <v>407</v>
      </c>
      <c r="C287" s="142"/>
      <c r="D287" s="142"/>
      <c r="E287" s="422"/>
      <c r="F287" s="423">
        <f>ROUND(F286+F169,3)</f>
        <v>13827.25</v>
      </c>
      <c r="G287" s="589">
        <f>G286+G169</f>
        <v>1</v>
      </c>
      <c r="H287" s="432"/>
      <c r="I287" s="433"/>
    </row>
    <row r="288" spans="1:9" ht="15">
      <c r="A288" s="381"/>
      <c r="B288" s="382" t="s">
        <v>224</v>
      </c>
      <c r="C288" s="383"/>
      <c r="D288" s="383"/>
      <c r="E288" s="424"/>
      <c r="F288" s="425"/>
      <c r="G288" s="384"/>
      <c r="H288" s="413"/>
    </row>
    <row r="289" spans="1:8" ht="15">
      <c r="A289" s="385"/>
      <c r="B289" s="393" t="s">
        <v>225</v>
      </c>
      <c r="C289" s="386"/>
      <c r="D289" s="386"/>
      <c r="E289" s="426"/>
      <c r="F289" s="587">
        <f>ROUND(F255+F155,3)</f>
        <v>11850.118</v>
      </c>
      <c r="G289" s="384"/>
    </row>
    <row r="290" spans="1:8" ht="16.8">
      <c r="A290" s="384"/>
      <c r="B290" s="394" t="s">
        <v>226</v>
      </c>
      <c r="C290" s="387"/>
      <c r="D290" s="387"/>
      <c r="E290" s="427"/>
      <c r="F290" s="588"/>
      <c r="G290" s="384"/>
      <c r="H290" s="412"/>
    </row>
    <row r="291" spans="1:8" ht="18.75" customHeight="1">
      <c r="A291" s="384"/>
      <c r="B291" s="394" t="s">
        <v>572</v>
      </c>
      <c r="C291" s="548"/>
      <c r="D291" s="549"/>
      <c r="E291" s="550"/>
      <c r="F291" s="587">
        <f>ROUND(F283+F166,3)</f>
        <v>1977.1320000000001</v>
      </c>
      <c r="G291" s="384"/>
    </row>
    <row r="292" spans="1:8" ht="18.75" customHeight="1" thickBot="1">
      <c r="A292" s="388"/>
      <c r="B292" s="395" t="s">
        <v>573</v>
      </c>
      <c r="C292" s="389"/>
      <c r="D292" s="390"/>
      <c r="E292" s="428"/>
      <c r="F292" s="465"/>
      <c r="G292" s="388"/>
    </row>
    <row r="293" spans="1:8" ht="13.8">
      <c r="A293" s="169"/>
      <c r="B293" s="409" t="s">
        <v>189</v>
      </c>
      <c r="C293" s="170"/>
      <c r="D293" s="171"/>
      <c r="E293" s="429"/>
      <c r="F293" s="429">
        <f>+ROUND((F287*20%),3)</f>
        <v>2765.45</v>
      </c>
      <c r="G293" s="144"/>
    </row>
    <row r="294" spans="1:8" ht="13.8">
      <c r="B294" s="410" t="s">
        <v>190</v>
      </c>
      <c r="C294" s="139"/>
      <c r="D294" s="139"/>
      <c r="E294" s="430"/>
      <c r="F294" s="431">
        <f>+ROUND((F287+F293),3)</f>
        <v>16592.7</v>
      </c>
      <c r="G294" s="172"/>
    </row>
    <row r="297" spans="1:8" s="354" customFormat="1" ht="16.5" customHeight="1">
      <c r="A297" s="153"/>
      <c r="B297" s="553" t="s">
        <v>217</v>
      </c>
      <c r="C297" s="554"/>
      <c r="D297" s="686" t="s">
        <v>59</v>
      </c>
      <c r="E297" s="686"/>
      <c r="F297" s="639"/>
      <c r="G297" s="639"/>
    </row>
    <row r="298" spans="1:8" s="153" customFormat="1" ht="14.25" customHeight="1">
      <c r="B298" s="555" t="s">
        <v>578</v>
      </c>
      <c r="C298" s="556"/>
      <c r="D298" s="556" t="s">
        <v>219</v>
      </c>
      <c r="E298" s="557"/>
      <c r="G298" s="302"/>
    </row>
  </sheetData>
  <mergeCells count="11">
    <mergeCell ref="A5:F5"/>
    <mergeCell ref="B3:G3"/>
    <mergeCell ref="B4:F4"/>
    <mergeCell ref="B1:G2"/>
    <mergeCell ref="D297:E297"/>
    <mergeCell ref="F297:G297"/>
    <mergeCell ref="A6:A8"/>
    <mergeCell ref="B6:B8"/>
    <mergeCell ref="C6:C8"/>
    <mergeCell ref="D6:D8"/>
    <mergeCell ref="E6:F6"/>
  </mergeCells>
  <printOptions horizontalCentered="1" gridLinesSet="0"/>
  <pageMargins left="0.25" right="0.25" top="0.75" bottom="0.75" header="0.3" footer="0.3"/>
  <pageSetup paperSize="9" scale="85" orientation="portrait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Բլանկ</vt:lpstr>
      <vt:lpstr>pojasn arm</vt:lpstr>
      <vt:lpstr>poyasn rus  </vt:lpstr>
      <vt:lpstr>Svodn</vt:lpstr>
      <vt:lpstr>1 </vt:lpstr>
      <vt:lpstr>2</vt:lpstr>
      <vt:lpstr> sm-ob (2)+</vt:lpstr>
      <vt:lpstr>' sm-ob (2)+'!Print_Titles</vt:lpstr>
      <vt:lpstr>'1 '!Print_Titles</vt:lpstr>
      <vt:lpstr>'2'!Print_Titles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2026-07-23T11:08:45Z</cp:lastPrinted>
  <dcterms:created xsi:type="dcterms:W3CDTF">2008-04-11T12:57:37Z</dcterms:created>
  <dcterms:modified xsi:type="dcterms:W3CDTF">2026-07-23T11:09:20Z</dcterms:modified>
</cp:coreProperties>
</file>